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4_UnderSea Cable Pkg-CA01/03_Bid Documents/Volume-III/First stage/"/>
    </mc:Choice>
  </mc:AlternateContent>
  <xr:revisionPtr revIDLastSave="485" documentId="13_ncr:1_{1DAD80FA-73D0-4D4F-AF40-B10A0CD96E9F}" xr6:coauthVersionLast="47" xr6:coauthVersionMax="47" xr10:uidLastSave="{56661D01-B4B1-47C9-AC29-300F0B779A07}"/>
  <workbookProtection workbookAlgorithmName="SHA-512" workbookHashValue="wKwSL3TmJyu68pv3XvwXiZo3kJMx0rip3OIXJEjubVFA3V91hMSfuBDcQyhkVlIR+bdCxIPU2D4gwqkmPlPjtA==" workbookSaltValue="ZcIYhbcLNpYi4ZO9gcy2AQ==" workbookSpinCount="100000" lockStructure="1"/>
  <bookViews>
    <workbookView xWindow="-120" yWindow="-120" windowWidth="29040" windowHeight="15720" tabRatio="871" firstSheet="1" activeTab="8" xr2:uid="{00000000-000D-0000-FFFF-FFFF00000000}"/>
  </bookViews>
  <sheets>
    <sheet name="Basic" sheetId="1" state="hidden" r:id="rId1"/>
    <sheet name="Cover" sheetId="2" r:id="rId2"/>
    <sheet name="Names of Bidder" sheetId="3" r:id="rId3"/>
    <sheet name="Attach 2(JV)" sheetId="4" r:id="rId4"/>
    <sheet name="Attach 2(QR)" sheetId="5" r:id="rId5"/>
    <sheet name="Attach 3" sheetId="6" r:id="rId6"/>
    <sheet name="Attach 3 (A)" sheetId="7" r:id="rId7"/>
    <sheet name="Attach 3 (B)" sheetId="8" state="hidden" r:id="rId8"/>
    <sheet name="Attach 4" sheetId="9" r:id="rId9"/>
    <sheet name="Attach 4A" sheetId="10" r:id="rId10"/>
    <sheet name="Attach 5" sheetId="11" r:id="rId11"/>
    <sheet name="Attach 7" sheetId="35" r:id="rId12"/>
    <sheet name="Attach ..7" sheetId="12" state="hidden" r:id="rId13"/>
    <sheet name="Attach 8" sheetId="13" r:id="rId14"/>
    <sheet name="Attach 9" sheetId="14" r:id="rId15"/>
    <sheet name="Attach 10" sheetId="15" r:id="rId16"/>
    <sheet name="Attach 11" sheetId="17" r:id="rId17"/>
    <sheet name="Attach PV" sheetId="16" state="hidden" r:id="rId18"/>
    <sheet name="Attach 12" sheetId="18" r:id="rId19"/>
    <sheet name="Attach 14-IP" sheetId="19" state="hidden" r:id="rId20"/>
    <sheet name="Attach 14" sheetId="20" r:id="rId21"/>
    <sheet name="Attach 15" sheetId="21" r:id="rId22"/>
    <sheet name="Attach 16" sheetId="22" r:id="rId23"/>
    <sheet name="Attach 19" sheetId="25" r:id="rId24"/>
    <sheet name="Attach 20" sheetId="23" r:id="rId25"/>
    <sheet name="Attach 18 SP" sheetId="24" state="hidden" r:id="rId26"/>
    <sheet name="Attach 23" sheetId="34" state="hidden" r:id="rId27"/>
    <sheet name="Attach 25" sheetId="31" state="hidden" r:id="rId28"/>
    <sheet name="Attach 26" sheetId="29" state="hidden" r:id="rId29"/>
    <sheet name="Attach 28" sheetId="33" state="hidden" r:id="rId30"/>
    <sheet name="Bid Form (First Stage)" sheetId="36" r:id="rId31"/>
    <sheet name="N to W" sheetId="27" state="hidden" r:id="rId32"/>
    <sheet name="Sheet1" sheetId="28"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2">#REF!</definedName>
    <definedName name="\A" localSheetId="24">#REF!</definedName>
    <definedName name="\A" localSheetId="9">#REF!</definedName>
    <definedName name="\A" localSheetId="17">#REF!</definedName>
    <definedName name="\A" localSheetId="2">#REF!</definedName>
    <definedName name="\A">#REF!</definedName>
    <definedName name="\aa" localSheetId="25">#REF!</definedName>
    <definedName name="\aa" localSheetId="9">#REF!</definedName>
    <definedName name="\aa" localSheetId="17">#REF!</definedName>
    <definedName name="\aa" localSheetId="2">#REF!</definedName>
    <definedName name="\aa">#REF!</definedName>
    <definedName name="\B" localSheetId="22">#REF!</definedName>
    <definedName name="\B" localSheetId="24">#REF!</definedName>
    <definedName name="\B" localSheetId="9">#REF!</definedName>
    <definedName name="\B" localSheetId="17">#REF!</definedName>
    <definedName name="\B" localSheetId="2">#REF!</definedName>
    <definedName name="\B">#REF!</definedName>
    <definedName name="\C" localSheetId="22">#REF!</definedName>
    <definedName name="\C" localSheetId="24">#REF!</definedName>
    <definedName name="\C" localSheetId="9">#REF!</definedName>
    <definedName name="\C" localSheetId="17">#REF!</definedName>
    <definedName name="\C" localSheetId="2">#REF!</definedName>
    <definedName name="\C">#REF!</definedName>
    <definedName name="\M" localSheetId="24">#REF!</definedName>
    <definedName name="\M" localSheetId="9">#REF!</definedName>
    <definedName name="\M" localSheetId="17">#REF!</definedName>
    <definedName name="\M" localSheetId="2">#REF!</definedName>
    <definedName name="\M">#REF!</definedName>
    <definedName name="\N" localSheetId="24">#REF!</definedName>
    <definedName name="\N" localSheetId="9">#REF!</definedName>
    <definedName name="\N" localSheetId="17">#REF!</definedName>
    <definedName name="\N" localSheetId="2">#REF!</definedName>
    <definedName name="\N">#REF!</definedName>
    <definedName name="\P" localSheetId="24">#REF!</definedName>
    <definedName name="\P" localSheetId="9">#REF!</definedName>
    <definedName name="\P" localSheetId="17">#REF!</definedName>
    <definedName name="\P" localSheetId="2">#REF!</definedName>
    <definedName name="\P">#REF!</definedName>
    <definedName name="\R" localSheetId="24">#REF!</definedName>
    <definedName name="\R" localSheetId="9">#REF!</definedName>
    <definedName name="\R" localSheetId="17">#REF!</definedName>
    <definedName name="\R" localSheetId="2">#REF!</definedName>
    <definedName name="\R">#REF!</definedName>
    <definedName name="\U" localSheetId="24">#REF!</definedName>
    <definedName name="\U" localSheetId="9">#REF!</definedName>
    <definedName name="\U" localSheetId="17">#REF!</definedName>
    <definedName name="\U" localSheetId="2">#REF!</definedName>
    <definedName name="\U">#REF!</definedName>
    <definedName name="\V" localSheetId="24">#REF!</definedName>
    <definedName name="\V" localSheetId="9">#REF!</definedName>
    <definedName name="\V" localSheetId="17">#REF!</definedName>
    <definedName name="\V" localSheetId="2">#REF!</definedName>
    <definedName name="\V">#REF!</definedName>
    <definedName name="\x" localSheetId="25">#REF!</definedName>
    <definedName name="\x" localSheetId="9">#REF!</definedName>
    <definedName name="\x" localSheetId="17">#REF!</definedName>
    <definedName name="\x" localSheetId="2">#REF!</definedName>
    <definedName name="\x">#REF!</definedName>
    <definedName name="_xlnm._FilterDatabase" localSheetId="2" hidden="1">'Names of Bidder'!$B$6:$G$11</definedName>
    <definedName name="ab" localSheetId="24">#REF!</definedName>
    <definedName name="ab" localSheetId="9">#REF!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9">#REF!</definedName>
    <definedName name="biddername" localSheetId="17">#REF!</definedName>
    <definedName name="biddername" localSheetId="2">#REF!</definedName>
    <definedName name="biddername">#REF!</definedName>
    <definedName name="BL2A" localSheetId="9">'[1]Attach-3 (QR)'!#REF!</definedName>
    <definedName name="BL2A" localSheetId="17">'[2]Attach-3 (QR)'!#REF!</definedName>
    <definedName name="BL2A">#REF!</definedName>
    <definedName name="BL2A2" localSheetId="25">'[3]Attach-3 (QR)'!#REF!</definedName>
    <definedName name="BL2A2" localSheetId="9">'[4]Attach-3 (QR)'!#REF!</definedName>
    <definedName name="BL2A2" localSheetId="17">'[2]Attach-3 (QR)'!#REF!</definedName>
    <definedName name="BL2A2" localSheetId="2">'[5]Attach-3 (QR)'!#REF!</definedName>
    <definedName name="BL2A2">#REF!</definedName>
    <definedName name="BL2AA" localSheetId="9">'[1]Attach-3 (QR)'!#REF!</definedName>
    <definedName name="BL2AA" localSheetId="17">'[2]Attach-3 (QR)'!#REF!</definedName>
    <definedName name="BL2AA">#REF!</definedName>
    <definedName name="BL2AAA" localSheetId="22">'[6]Attach QR'!$J$785</definedName>
    <definedName name="BL2AAA" localSheetId="25">'[3]Attach-3 (QR)'!#REF!</definedName>
    <definedName name="BL2AAA" localSheetId="9">'[4]Attach-3 (QR)'!#REF!</definedName>
    <definedName name="BL2AAA" localSheetId="17">'[2]Attach-3 (QR)'!#REF!</definedName>
    <definedName name="BL2AAA" localSheetId="30">'[7]Attach QR'!$J$799</definedName>
    <definedName name="BL2AAA" localSheetId="2">'[5]Attach-3 (QR)'!#REF!</definedName>
    <definedName name="BL2AAA">#REF!</definedName>
    <definedName name="BL2B" localSheetId="9">'[1]Attach-3 (QR)'!#REF!</definedName>
    <definedName name="BL2B" localSheetId="17">'[2]Attach-3 (QR)'!#REF!</definedName>
    <definedName name="BL2B">#REF!</definedName>
    <definedName name="BL2BB" localSheetId="25">'[3]Attach-3 (QR)'!#REF!</definedName>
    <definedName name="BL2BB" localSheetId="9">'[4]Attach-3 (QR)'!#REF!</definedName>
    <definedName name="BL2BB" localSheetId="17">'[2]Attach-3 (QR)'!#REF!</definedName>
    <definedName name="BL2BB" localSheetId="2">'[5]Attach-3 (QR)'!#REF!</definedName>
    <definedName name="BL2BB">#REF!</definedName>
    <definedName name="BL2BBB" localSheetId="22">'[6]Attach QR'!$K$785</definedName>
    <definedName name="BL2BBB" localSheetId="25">'[3]Attach-3 (QR)'!#REF!</definedName>
    <definedName name="BL2BBB" localSheetId="9">'[4]Attach-3 (QR)'!#REF!</definedName>
    <definedName name="BL2BBB" localSheetId="17">'[2]Attach-3 (QR)'!#REF!</definedName>
    <definedName name="BL2BBB" localSheetId="30">'[7]Attach QR'!$K$799</definedName>
    <definedName name="BL2BBB" localSheetId="2">'[5]Attach-3 (QR)'!#REF!</definedName>
    <definedName name="BL2BBB">#REF!</definedName>
    <definedName name="BL2C" localSheetId="9">'[1]Attach-3 (QR)'!#REF!</definedName>
    <definedName name="BL2C" localSheetId="17">'[2]Attach-3 (QR)'!#REF!</definedName>
    <definedName name="BL2C">#REF!</definedName>
    <definedName name="BL2CC" localSheetId="25">'[3]Attach-3 (QR)'!#REF!</definedName>
    <definedName name="BL2CC" localSheetId="9">'[4]Attach-3 (QR)'!#REF!</definedName>
    <definedName name="BL2CC" localSheetId="17">'[2]Attach-3 (QR)'!#REF!</definedName>
    <definedName name="BL2CC" localSheetId="2">'[5]Attach-3 (QR)'!#REF!</definedName>
    <definedName name="BL2CC">#REF!</definedName>
    <definedName name="BL2CCC" localSheetId="22">'[6]Attach QR'!$L$785</definedName>
    <definedName name="BL2CCC" localSheetId="25">'[3]Attach-3 (QR)'!#REF!</definedName>
    <definedName name="BL2CCC" localSheetId="9">'[4]Attach-3 (QR)'!#REF!</definedName>
    <definedName name="BL2CCC" localSheetId="17">'[2]Attach-3 (QR)'!#REF!</definedName>
    <definedName name="BL2CCC" localSheetId="30">'[7]Attach QR'!$L$799</definedName>
    <definedName name="BL2CCC" localSheetId="2">'[5]Attach-3 (QR)'!#REF!</definedName>
    <definedName name="BL2CCC">#REF!</definedName>
    <definedName name="BL3A" localSheetId="9">'[1]Attach-3 (QR)'!#REF!</definedName>
    <definedName name="BL3A" localSheetId="17">'[2]Attach-3 (QR)'!#REF!</definedName>
    <definedName name="BL3A">#REF!</definedName>
    <definedName name="BL3AA" localSheetId="25">'[3]Attach-3 (QR)'!#REF!</definedName>
    <definedName name="BL3AA" localSheetId="9">'[4]Attach-3 (QR)'!#REF!</definedName>
    <definedName name="BL3AA" localSheetId="17">'[2]Attach-3 (QR)'!#REF!</definedName>
    <definedName name="BL3AA" localSheetId="2">'[5]Attach-3 (QR)'!#REF!</definedName>
    <definedName name="BL3AA">#REF!</definedName>
    <definedName name="BL3AAA" localSheetId="22">'[6]Attach QR'!$J$788</definedName>
    <definedName name="BL3AAA" localSheetId="25">'[3]Attach-3 (QR)'!#REF!</definedName>
    <definedName name="BL3AAA" localSheetId="9">'[4]Attach-3 (QR)'!#REF!</definedName>
    <definedName name="BL3AAA" localSheetId="17">'[2]Attach-3 (QR)'!#REF!</definedName>
    <definedName name="BL3AAA" localSheetId="30">'[7]Attach QR'!$J$802</definedName>
    <definedName name="BL3AAA" localSheetId="2">'[5]Attach-3 (QR)'!#REF!</definedName>
    <definedName name="BL3AAA">#REF!</definedName>
    <definedName name="BL3B" localSheetId="9">'[1]Attach-3 (QR)'!#REF!</definedName>
    <definedName name="BL3B" localSheetId="17">'[2]Attach-3 (QR)'!#REF!</definedName>
    <definedName name="BL3B">#REF!</definedName>
    <definedName name="BL3BB" localSheetId="25">'[3]Attach-3 (QR)'!#REF!</definedName>
    <definedName name="BL3BB" localSheetId="9">'[4]Attach-3 (QR)'!#REF!</definedName>
    <definedName name="BL3BB" localSheetId="17">'[2]Attach-3 (QR)'!#REF!</definedName>
    <definedName name="BL3BB" localSheetId="2">'[5]Attach-3 (QR)'!#REF!</definedName>
    <definedName name="BL3BB">#REF!</definedName>
    <definedName name="BL3BBB" localSheetId="22">'[6]Attach QR'!$K$788</definedName>
    <definedName name="BL3BBB" localSheetId="25">'[3]Attach-3 (QR)'!#REF!</definedName>
    <definedName name="BL3BBB" localSheetId="9">'[4]Attach-3 (QR)'!#REF!</definedName>
    <definedName name="BL3BBB" localSheetId="17">'[2]Attach-3 (QR)'!#REF!</definedName>
    <definedName name="BL3BBB" localSheetId="30">'[7]Attach QR'!$K$802</definedName>
    <definedName name="BL3BBB" localSheetId="2">'[5]Attach-3 (QR)'!#REF!</definedName>
    <definedName name="BL3BBB">#REF!</definedName>
    <definedName name="BL3C" localSheetId="9">'[1]Attach-3 (QR)'!#REF!</definedName>
    <definedName name="BL3C" localSheetId="17">'[2]Attach-3 (QR)'!#REF!</definedName>
    <definedName name="BL3C">#REF!</definedName>
    <definedName name="BL3CC" localSheetId="25">'[3]Attach-3 (QR)'!#REF!</definedName>
    <definedName name="BL3CC" localSheetId="9">'[4]Attach-3 (QR)'!#REF!</definedName>
    <definedName name="BL3CC" localSheetId="17">'[2]Attach-3 (QR)'!#REF!</definedName>
    <definedName name="BL3CC" localSheetId="2">'[5]Attach-3 (QR)'!#REF!</definedName>
    <definedName name="BL3CC">#REF!</definedName>
    <definedName name="BL3CCC" localSheetId="22">'[6]Attach QR'!$L$788</definedName>
    <definedName name="BL3CCC" localSheetId="25">'[3]Attach-3 (QR)'!#REF!</definedName>
    <definedName name="BL3CCC" localSheetId="9">'[4]Attach-3 (QR)'!#REF!</definedName>
    <definedName name="BL3CCC" localSheetId="17">'[2]Attach-3 (QR)'!#REF!</definedName>
    <definedName name="BL3CCC" localSheetId="30">'[7]Attach QR'!$L$802</definedName>
    <definedName name="BL3CCC" localSheetId="2">'[5]Attach-3 (QR)'!#REF!</definedName>
    <definedName name="BL3CCC">#REF!</definedName>
    <definedName name="BL4A" localSheetId="9">'[1]Attach-3 (QR)'!#REF!</definedName>
    <definedName name="BL4A" localSheetId="17">'[2]Attach-3 (QR)'!#REF!</definedName>
    <definedName name="BL4A">#REF!</definedName>
    <definedName name="BL4AA" localSheetId="25">'[3]Attach-3 (QR)'!#REF!</definedName>
    <definedName name="BL4AA" localSheetId="9">'[4]Attach-3 (QR)'!#REF!</definedName>
    <definedName name="BL4AA" localSheetId="17">'[2]Attach-3 (QR)'!#REF!</definedName>
    <definedName name="BL4AA" localSheetId="2">'[5]Attach-3 (QR)'!#REF!</definedName>
    <definedName name="BL4AA">#REF!</definedName>
    <definedName name="BL4AAA" localSheetId="22">'[6]Attach QR'!$J$791</definedName>
    <definedName name="BL4AAA" localSheetId="25">'[3]Attach-3 (QR)'!#REF!</definedName>
    <definedName name="BL4AAA" localSheetId="9">'[4]Attach-3 (QR)'!#REF!</definedName>
    <definedName name="BL4AAA" localSheetId="17">'[2]Attach-3 (QR)'!#REF!</definedName>
    <definedName name="BL4AAA" localSheetId="30">'[7]Attach QR'!$J$805</definedName>
    <definedName name="BL4AAA" localSheetId="2">'[5]Attach-3 (QR)'!#REF!</definedName>
    <definedName name="BL4AAA">#REF!</definedName>
    <definedName name="BL4B" localSheetId="9">'[1]Attach-3 (QR)'!#REF!</definedName>
    <definedName name="BL4B" localSheetId="17">'[2]Attach-3 (QR)'!#REF!</definedName>
    <definedName name="BL4B">#REF!</definedName>
    <definedName name="BL4BB" localSheetId="25">'[3]Attach-3 (QR)'!#REF!</definedName>
    <definedName name="BL4BB" localSheetId="9">'[4]Attach-3 (QR)'!#REF!</definedName>
    <definedName name="BL4BB" localSheetId="17">'[2]Attach-3 (QR)'!#REF!</definedName>
    <definedName name="BL4BB" localSheetId="2">'[5]Attach-3 (QR)'!#REF!</definedName>
    <definedName name="BL4BB">#REF!</definedName>
    <definedName name="BL4BBB" localSheetId="22">'[6]Attach QR'!$K$791</definedName>
    <definedName name="BL4BBB" localSheetId="25">'[3]Attach-3 (QR)'!#REF!</definedName>
    <definedName name="BL4BBB" localSheetId="9">'[4]Attach-3 (QR)'!#REF!</definedName>
    <definedName name="BL4BBB" localSheetId="17">'[2]Attach-3 (QR)'!#REF!</definedName>
    <definedName name="BL4BBB" localSheetId="30">'[7]Attach QR'!$K$805</definedName>
    <definedName name="BL4BBB" localSheetId="2">'[5]Attach-3 (QR)'!#REF!</definedName>
    <definedName name="BL4BBB">#REF!</definedName>
    <definedName name="BL4C" localSheetId="9">'[1]Attach-3 (QR)'!#REF!</definedName>
    <definedName name="BL4C" localSheetId="17">'[2]Attach-3 (QR)'!#REF!</definedName>
    <definedName name="BL4C">#REF!</definedName>
    <definedName name="BL4CC" localSheetId="25">'[3]Attach-3 (QR)'!#REF!</definedName>
    <definedName name="BL4CC" localSheetId="9">'[4]Attach-3 (QR)'!#REF!</definedName>
    <definedName name="BL4CC" localSheetId="17">'[2]Attach-3 (QR)'!#REF!</definedName>
    <definedName name="BL4CC" localSheetId="2">'[5]Attach-3 (QR)'!#REF!</definedName>
    <definedName name="BL4CC">#REF!</definedName>
    <definedName name="BL4CCC" localSheetId="22">'[6]Attach QR'!$L$791</definedName>
    <definedName name="BL4CCC" localSheetId="25">'[3]Attach-3 (QR)'!#REF!</definedName>
    <definedName name="BL4CCC" localSheetId="9">'[4]Attach-3 (QR)'!#REF!</definedName>
    <definedName name="BL4CCC" localSheetId="17">'[2]Attach-3 (QR)'!#REF!</definedName>
    <definedName name="BL4CCC" localSheetId="30">'[7]Attach QR'!$L$805</definedName>
    <definedName name="BL4CCC" localSheetId="2">'[5]Attach-3 (QR)'!#REF!</definedName>
    <definedName name="BL4CCC">#REF!</definedName>
    <definedName name="BL5A" localSheetId="9">'[1]Attach-3 (QR)'!#REF!</definedName>
    <definedName name="BL5A" localSheetId="17">'[2]Attach-3 (QR)'!#REF!</definedName>
    <definedName name="BL5A">#REF!</definedName>
    <definedName name="BL5AA" localSheetId="25">'[3]Attach-3 (QR)'!#REF!</definedName>
    <definedName name="BL5AA" localSheetId="9">'[4]Attach-3 (QR)'!#REF!</definedName>
    <definedName name="BL5AA" localSheetId="17">'[2]Attach-3 (QR)'!#REF!</definedName>
    <definedName name="BL5AA" localSheetId="2">'[5]Attach-3 (QR)'!#REF!</definedName>
    <definedName name="BL5AA">#REF!</definedName>
    <definedName name="BL5AAA" localSheetId="22">'[6]Attach QR'!$J$794</definedName>
    <definedName name="BL5AAA" localSheetId="25">'[3]Attach-3 (QR)'!#REF!</definedName>
    <definedName name="BL5AAA" localSheetId="9">'[4]Attach-3 (QR)'!#REF!</definedName>
    <definedName name="BL5AAA" localSheetId="17">'[2]Attach-3 (QR)'!#REF!</definedName>
    <definedName name="BL5AAA" localSheetId="30">'[7]Attach QR'!$J$808</definedName>
    <definedName name="BL5AAA" localSheetId="2">'[5]Attach-3 (QR)'!#REF!</definedName>
    <definedName name="BL5AAA">#REF!</definedName>
    <definedName name="BL5B" localSheetId="9">'[1]Attach-3 (QR)'!#REF!</definedName>
    <definedName name="BL5B" localSheetId="17">'[2]Attach-3 (QR)'!#REF!</definedName>
    <definedName name="BL5B">#REF!</definedName>
    <definedName name="BL5BB" localSheetId="25">'[3]Attach-3 (QR)'!#REF!</definedName>
    <definedName name="BL5BB" localSheetId="9">'[4]Attach-3 (QR)'!#REF!</definedName>
    <definedName name="BL5BB" localSheetId="17">'[2]Attach-3 (QR)'!#REF!</definedName>
    <definedName name="BL5BB" localSheetId="2">'[5]Attach-3 (QR)'!#REF!</definedName>
    <definedName name="BL5BB">#REF!</definedName>
    <definedName name="BL5BBB" localSheetId="22">'[6]Attach QR'!$K$794</definedName>
    <definedName name="BL5BBB" localSheetId="25">'[3]Attach-3 (QR)'!#REF!</definedName>
    <definedName name="BL5BBB" localSheetId="9">'[4]Attach-3 (QR)'!#REF!</definedName>
    <definedName name="BL5BBB" localSheetId="17">'[2]Attach-3 (QR)'!#REF!</definedName>
    <definedName name="BL5BBB" localSheetId="30">'[7]Attach QR'!$K$808</definedName>
    <definedName name="BL5BBB" localSheetId="2">'[5]Attach-3 (QR)'!#REF!</definedName>
    <definedName name="BL5BBB">#REF!</definedName>
    <definedName name="BL5C" localSheetId="9">'[1]Attach-3 (QR)'!#REF!</definedName>
    <definedName name="BL5C" localSheetId="17">'[2]Attach-3 (QR)'!#REF!</definedName>
    <definedName name="BL5C">#REF!</definedName>
    <definedName name="BL5CC" localSheetId="25">'[3]Attach-3 (QR)'!#REF!</definedName>
    <definedName name="BL5CC" localSheetId="9">'[4]Attach-3 (QR)'!#REF!</definedName>
    <definedName name="BL5CC" localSheetId="17">'[2]Attach-3 (QR)'!#REF!</definedName>
    <definedName name="BL5CC" localSheetId="2">'[5]Attach-3 (QR)'!#REF!</definedName>
    <definedName name="BL5CC">#REF!</definedName>
    <definedName name="BL5CCC" localSheetId="22">'[6]Attach QR'!$L$794</definedName>
    <definedName name="BL5CCC" localSheetId="25">'[3]Attach-3 (QR)'!#REF!</definedName>
    <definedName name="BL5CCC" localSheetId="9">'[4]Attach-3 (QR)'!#REF!</definedName>
    <definedName name="BL5CCC" localSheetId="17">'[2]Attach-3 (QR)'!#REF!</definedName>
    <definedName name="BL5CCC" localSheetId="30">'[7]Attach QR'!$L$808</definedName>
    <definedName name="BL5CCC" localSheetId="2">'[5]Attach-3 (QR)'!#REF!</definedName>
    <definedName name="BL5CCC">#REF!</definedName>
    <definedName name="CAPA1" localSheetId="25">'[3]Attach-3 (QR)'!#REF!</definedName>
    <definedName name="CAPA1" localSheetId="9">'[4]Attach-3 (QR)'!#REF!</definedName>
    <definedName name="CAPA1" localSheetId="17">'[2]Attach-3 (QR)'!#REF!</definedName>
    <definedName name="CAPA1" localSheetId="2">'[5]Attach-3 (QR)'!#REF!</definedName>
    <definedName name="CAPA1">#REF!</definedName>
    <definedName name="CAPA11" localSheetId="25">'[3]Attach-3 (QR)'!#REF!</definedName>
    <definedName name="CAPA11" localSheetId="9">'[4]Attach-3 (QR)'!#REF!</definedName>
    <definedName name="CAPA11" localSheetId="17">'[2]Attach-3 (QR)'!#REF!</definedName>
    <definedName name="CAPA11" localSheetId="2">'[5]Attach-3 (QR)'!#REF!</definedName>
    <definedName name="CAPA11">#REF!</definedName>
    <definedName name="CAPA111" localSheetId="22">'[6]Attach QR'!$F$505</definedName>
    <definedName name="CAPA111" localSheetId="25">'[3]Attach-3 (QR)'!#REF!</definedName>
    <definedName name="CAPA111" localSheetId="9">'[4]Attach-3 (QR)'!#REF!</definedName>
    <definedName name="CAPA111" localSheetId="17">'[2]Attach-3 (QR)'!#REF!</definedName>
    <definedName name="CAPA111" localSheetId="30">'[7]Attach QR'!$F$513</definedName>
    <definedName name="CAPA111" localSheetId="2">'[5]Attach-3 (QR)'!#REF!</definedName>
    <definedName name="CAPA111">#REF!</definedName>
    <definedName name="CAPA2" localSheetId="25">'[3]Attach-3 (QR)'!#REF!</definedName>
    <definedName name="CAPA2" localSheetId="9">'[4]Attach-3 (QR)'!#REF!</definedName>
    <definedName name="CAPA2" localSheetId="17">'[2]Attach-3 (QR)'!#REF!</definedName>
    <definedName name="CAPA2" localSheetId="2">'[5]Attach-3 (QR)'!#REF!</definedName>
    <definedName name="CAPA2">#REF!</definedName>
    <definedName name="CAPA22" localSheetId="25">'[3]Attach-3 (QR)'!#REF!</definedName>
    <definedName name="CAPA22" localSheetId="9">'[4]Attach-3 (QR)'!#REF!</definedName>
    <definedName name="CAPA22" localSheetId="17">'[2]Attach-3 (QR)'!#REF!</definedName>
    <definedName name="CAPA22" localSheetId="2">'[5]Attach-3 (QR)'!#REF!</definedName>
    <definedName name="CAPA22">#REF!</definedName>
    <definedName name="CAPA222" localSheetId="22">'[6]Attach QR'!$I$505</definedName>
    <definedName name="CAPA222" localSheetId="25">'[3]Attach-3 (QR)'!#REF!</definedName>
    <definedName name="CAPA222" localSheetId="9">'[4]Attach-3 (QR)'!#REF!</definedName>
    <definedName name="CAPA222" localSheetId="17">'[2]Attach-3 (QR)'!#REF!</definedName>
    <definedName name="CAPA222" localSheetId="30">'[7]Attach QR'!$I$513</definedName>
    <definedName name="CAPA222" localSheetId="2">'[5]Attach-3 (QR)'!#REF!</definedName>
    <definedName name="CAPA222">#REF!</definedName>
    <definedName name="CAPA3" localSheetId="25">'[3]Attach-3 (QR)'!#REF!</definedName>
    <definedName name="CAPA3" localSheetId="9">'[4]Attach-3 (QR)'!#REF!</definedName>
    <definedName name="CAPA3" localSheetId="17">'[2]Attach-3 (QR)'!#REF!</definedName>
    <definedName name="CAPA3" localSheetId="2">'[5]Attach-3 (QR)'!#REF!</definedName>
    <definedName name="CAPA3">#REF!</definedName>
    <definedName name="CAPA33" localSheetId="25">'[3]Attach-3 (QR)'!#REF!</definedName>
    <definedName name="CAPA33" localSheetId="9">'[4]Attach-3 (QR)'!#REF!</definedName>
    <definedName name="CAPA33" localSheetId="17">'[2]Attach-3 (QR)'!#REF!</definedName>
    <definedName name="CAPA33" localSheetId="2">'[5]Attach-3 (QR)'!#REF!</definedName>
    <definedName name="CAPA33">#REF!</definedName>
    <definedName name="CAPA333" localSheetId="22">'[6]Attach QR'!$G$651</definedName>
    <definedName name="CAPA333" localSheetId="25">'[3]Attach-3 (QR)'!#REF!</definedName>
    <definedName name="CAPA333" localSheetId="9">'[4]Attach-3 (QR)'!#REF!</definedName>
    <definedName name="CAPA333" localSheetId="17">'[2]Attach-3 (QR)'!#REF!</definedName>
    <definedName name="CAPA333" localSheetId="30">'[7]Attach QR'!$G$664</definedName>
    <definedName name="CAPA333" localSheetId="2">'[5]Attach-3 (QR)'!#REF!</definedName>
    <definedName name="CAPA333">#REF!</definedName>
    <definedName name="CAPA4" localSheetId="25">'[3]Attach-3 (QR)'!#REF!</definedName>
    <definedName name="CAPA4" localSheetId="9">'[4]Attach-3 (QR)'!#REF!</definedName>
    <definedName name="CAPA4" localSheetId="17">'[2]Attach-3 (QR)'!#REF!</definedName>
    <definedName name="CAPA4" localSheetId="2">'[5]Attach-3 (QR)'!#REF!</definedName>
    <definedName name="CAPA4">#REF!</definedName>
    <definedName name="CAPA44" localSheetId="25">'[3]Attach-3 (QR)'!#REF!</definedName>
    <definedName name="CAPA44" localSheetId="9">'[4]Attach-3 (QR)'!#REF!</definedName>
    <definedName name="CAPA44" localSheetId="17">'[2]Attach-3 (QR)'!#REF!</definedName>
    <definedName name="CAPA44" localSheetId="2">'[5]Attach-3 (QR)'!#REF!</definedName>
    <definedName name="CAPA44">#REF!</definedName>
    <definedName name="CAPA444" localSheetId="22">'[6]Attach QR'!$I$651</definedName>
    <definedName name="CAPA444" localSheetId="25">'[3]Attach-3 (QR)'!#REF!</definedName>
    <definedName name="CAPA444" localSheetId="9">'[4]Attach-3 (QR)'!#REF!</definedName>
    <definedName name="CAPA444" localSheetId="17">'[2]Attach-3 (QR)'!#REF!</definedName>
    <definedName name="CAPA444" localSheetId="30">'[7]Attach QR'!$I$664</definedName>
    <definedName name="CAPA444" localSheetId="2">'[5]Attach-3 (QR)'!#REF!</definedName>
    <definedName name="CAPA444">#REF!</definedName>
    <definedName name="CAPA7" localSheetId="25">'[3]Attach-3 (QR)'!#REF!</definedName>
    <definedName name="CAPA7" localSheetId="9">'[4]Attach-3 (QR)'!#REF!</definedName>
    <definedName name="CAPA7" localSheetId="17">'[2]Attach-3 (QR)'!#REF!</definedName>
    <definedName name="CAPA7" localSheetId="2">'[5]Attach-3 (QR)'!#REF!</definedName>
    <definedName name="CAPA7">#REF!</definedName>
    <definedName name="CAPA77" localSheetId="25">'[3]Attach-3 (QR)'!#REF!</definedName>
    <definedName name="CAPA77" localSheetId="9">'[4]Attach-3 (QR)'!#REF!</definedName>
    <definedName name="CAPA77" localSheetId="17">'[2]Attach-3 (QR)'!#REF!</definedName>
    <definedName name="CAPA77" localSheetId="2">'[5]Attach-3 (QR)'!#REF!</definedName>
    <definedName name="CAPA77">#REF!</definedName>
    <definedName name="CAPA777" localSheetId="22">'[6]Attach QR'!$D$505</definedName>
    <definedName name="CAPA777" localSheetId="25">'[3]Attach-3 (QR)'!#REF!</definedName>
    <definedName name="CAPA777" localSheetId="9">'[4]Attach-3 (QR)'!#REF!</definedName>
    <definedName name="CAPA777" localSheetId="17">'[2]Attach-3 (QR)'!#REF!</definedName>
    <definedName name="CAPA777" localSheetId="30">'[7]Attach QR'!$D$513</definedName>
    <definedName name="CAPA777" localSheetId="2">'[5]Attach-3 (QR)'!#REF!</definedName>
    <definedName name="CAPA777">#REF!</definedName>
    <definedName name="COO" localSheetId="9">'[8]Sch-1a'!#REF!</definedName>
    <definedName name="COO" localSheetId="17">'[9]Sch-1a'!#REF!</definedName>
    <definedName name="COO" localSheetId="30">'[10]Sch-1a'!#REF!</definedName>
    <definedName name="COO" localSheetId="2">'[11]Sch-1a'!#REF!</definedName>
    <definedName name="COO">'[8]Sch-1a'!#REF!</definedName>
    <definedName name="date" localSheetId="25">#REF!</definedName>
    <definedName name="date" localSheetId="9">#REF!</definedName>
    <definedName name="date" localSheetId="17">#REF!</definedName>
    <definedName name="date" localSheetId="30">#REF!</definedName>
    <definedName name="date" localSheetId="2">#REF!</definedName>
    <definedName name="date">#REF!</definedName>
    <definedName name="iii" localSheetId="25">#REF!</definedName>
    <definedName name="iii" localSheetId="9">#REF!</definedName>
    <definedName name="iii" localSheetId="17">#REF!</definedName>
    <definedName name="iii" localSheetId="2">#REF!</definedName>
    <definedName name="iii">#REF!</definedName>
    <definedName name="LA">#REF!</definedName>
    <definedName name="logo1">"Picture 7"</definedName>
    <definedName name="MANU1" localSheetId="25">'[3]Attach-3 (QR)'!#REF!</definedName>
    <definedName name="MANU1" localSheetId="9">'[4]Attach-3 (QR)'!#REF!</definedName>
    <definedName name="MANU1" localSheetId="17">'[2]Attach-3 (QR)'!#REF!</definedName>
    <definedName name="MANU1" localSheetId="2">'[5]Attach-3 (QR)'!#REF!</definedName>
    <definedName name="MANU1">#REF!</definedName>
    <definedName name="MANU11" localSheetId="25">'[3]Attach-3 (QR)'!#REF!</definedName>
    <definedName name="MANU11" localSheetId="9">'[4]Attach-3 (QR)'!#REF!</definedName>
    <definedName name="MANU11" localSheetId="17">'[2]Attach-3 (QR)'!#REF!</definedName>
    <definedName name="MANU11" localSheetId="2">'[5]Attach-3 (QR)'!#REF!</definedName>
    <definedName name="MANU11">#REF!</definedName>
    <definedName name="MANU111" localSheetId="22">'[6]Attach QR'!$H$350</definedName>
    <definedName name="MANU111" localSheetId="25">'[3]Attach-3 (QR)'!#REF!</definedName>
    <definedName name="MANU111" localSheetId="9">'[4]Attach-3 (QR)'!#REF!</definedName>
    <definedName name="MANU111" localSheetId="17">'[2]Attach-3 (QR)'!#REF!</definedName>
    <definedName name="MANU111" localSheetId="30">'[7]Attach QR'!$H$363</definedName>
    <definedName name="MANU111" localSheetId="2">'[5]Attach-3 (QR)'!#REF!</definedName>
    <definedName name="MANU111">#REF!</definedName>
    <definedName name="MANU2" localSheetId="25">'[3]Attach-3 (QR)'!#REF!</definedName>
    <definedName name="MANU2" localSheetId="9">'[4]Attach-3 (QR)'!#REF!</definedName>
    <definedName name="MANU2" localSheetId="17">'[2]Attach-3 (QR)'!#REF!</definedName>
    <definedName name="MANU2" localSheetId="2">'[5]Attach-3 (QR)'!#REF!</definedName>
    <definedName name="MANU2">#REF!</definedName>
    <definedName name="MANU22" localSheetId="25">'[3]Attach-3 (QR)'!#REF!</definedName>
    <definedName name="MANU22" localSheetId="9">'[4]Attach-3 (QR)'!#REF!</definedName>
    <definedName name="MANU22" localSheetId="17">'[2]Attach-3 (QR)'!#REF!</definedName>
    <definedName name="MANU22" localSheetId="2">'[5]Attach-3 (QR)'!#REF!</definedName>
    <definedName name="MANU22">#REF!</definedName>
    <definedName name="MANU222" localSheetId="22">'[6]Attach QR'!$H$419</definedName>
    <definedName name="MANU222" localSheetId="25">'[3]Attach-3 (QR)'!#REF!</definedName>
    <definedName name="MANU222" localSheetId="9">'[4]Attach-3 (QR)'!#REF!</definedName>
    <definedName name="MANU222" localSheetId="17">'[2]Attach-3 (QR)'!#REF!</definedName>
    <definedName name="MANU222" localSheetId="30">'[7]Attach QR'!$H$432</definedName>
    <definedName name="MANU222" localSheetId="2">'[5]Attach-3 (QR)'!#REF!</definedName>
    <definedName name="MANU222">#REF!</definedName>
    <definedName name="MANU3" localSheetId="25">'[3]Attach-3 (QR)'!#REF!</definedName>
    <definedName name="MANU3" localSheetId="9">'[4]Attach-3 (QR)'!#REF!</definedName>
    <definedName name="MANU3" localSheetId="17">'[2]Attach-3 (QR)'!#REF!</definedName>
    <definedName name="MANU3" localSheetId="2">'[5]Attach-3 (QR)'!#REF!</definedName>
    <definedName name="MANU3">#REF!</definedName>
    <definedName name="MANU33" localSheetId="25">'[3]Attach-3 (QR)'!#REF!</definedName>
    <definedName name="MANU33" localSheetId="9">'[4]Attach-3 (QR)'!#REF!</definedName>
    <definedName name="MANU33" localSheetId="17">'[2]Attach-3 (QR)'!#REF!</definedName>
    <definedName name="MANU33" localSheetId="2">'[5]Attach-3 (QR)'!#REF!</definedName>
    <definedName name="MANU33">#REF!</definedName>
    <definedName name="MANU333" localSheetId="22">'[6]Attach QR'!$G$560</definedName>
    <definedName name="MANU333" localSheetId="25">'[3]Attach-3 (QR)'!#REF!</definedName>
    <definedName name="MANU333" localSheetId="9">'[4]Attach-3 (QR)'!#REF!</definedName>
    <definedName name="MANU333" localSheetId="17">'[2]Attach-3 (QR)'!#REF!</definedName>
    <definedName name="MANU333" localSheetId="30">'[7]Attach QR'!$G$568</definedName>
    <definedName name="MANU333" localSheetId="2">'[5]Attach-3 (QR)'!#REF!</definedName>
    <definedName name="MANU333">#REF!</definedName>
    <definedName name="MANU4" localSheetId="25">'[3]Attach-3 (QR)'!#REF!</definedName>
    <definedName name="MANU4" localSheetId="9">'[4]Attach-3 (QR)'!#REF!</definedName>
    <definedName name="MANU4" localSheetId="17">'[2]Attach-3 (QR)'!#REF!</definedName>
    <definedName name="MANU4" localSheetId="2">'[5]Attach-3 (QR)'!#REF!</definedName>
    <definedName name="MANU4">#REF!</definedName>
    <definedName name="MANU44" localSheetId="25">'[3]Attach-3 (QR)'!#REF!</definedName>
    <definedName name="MANU44" localSheetId="9">'[4]Attach-3 (QR)'!#REF!</definedName>
    <definedName name="MANU44" localSheetId="17">'[2]Attach-3 (QR)'!#REF!</definedName>
    <definedName name="MANU44" localSheetId="2">'[5]Attach-3 (QR)'!#REF!</definedName>
    <definedName name="MANU44">#REF!</definedName>
    <definedName name="MANU444" localSheetId="22">'[6]Attach QR'!$I$560</definedName>
    <definedName name="MANU444" localSheetId="25">'[3]Attach-3 (QR)'!#REF!</definedName>
    <definedName name="MANU444" localSheetId="9">'[4]Attach-3 (QR)'!#REF!</definedName>
    <definedName name="MANU444" localSheetId="17">'[2]Attach-3 (QR)'!#REF!</definedName>
    <definedName name="MANU444" localSheetId="30">'[7]Attach QR'!$I$568</definedName>
    <definedName name="MANU444" localSheetId="2">'[5]Attach-3 (QR)'!#REF!</definedName>
    <definedName name="MANU444">#REF!</definedName>
    <definedName name="MANU5" localSheetId="25">'[3]Attach-3 (QR)'!#REF!</definedName>
    <definedName name="MANU5" localSheetId="9">'[4]Attach-3 (QR)'!#REF!</definedName>
    <definedName name="MANU5" localSheetId="17">'[2]Attach-3 (QR)'!#REF!</definedName>
    <definedName name="MANU5" localSheetId="2">'[5]Attach-3 (QR)'!#REF!</definedName>
    <definedName name="MANU5">#REF!</definedName>
    <definedName name="MANU55" localSheetId="25">'[3]Attach-3 (QR)'!#REF!</definedName>
    <definedName name="MANU55" localSheetId="9">'[4]Attach-3 (QR)'!#REF!</definedName>
    <definedName name="MANU55" localSheetId="17">'[2]Attach-3 (QR)'!#REF!</definedName>
    <definedName name="MANU55" localSheetId="2">'[5]Attach-3 (QR)'!#REF!</definedName>
    <definedName name="MANU55">#REF!</definedName>
    <definedName name="MANU555" localSheetId="22">'[6]Attach QR'!$E$560</definedName>
    <definedName name="MANU555" localSheetId="25">'[3]Attach-3 (QR)'!#REF!</definedName>
    <definedName name="MANU555" localSheetId="9">'[4]Attach-3 (QR)'!#REF!</definedName>
    <definedName name="MANU555" localSheetId="17">'[2]Attach-3 (QR)'!#REF!</definedName>
    <definedName name="MANU555" localSheetId="30">'[7]Attach QR'!$E$568</definedName>
    <definedName name="MANU555" localSheetId="2">'[5]Attach-3 (QR)'!#REF!</definedName>
    <definedName name="MANU555">#REF!</definedName>
    <definedName name="PATH1" localSheetId="25">'[3]Attach-3 (QR)'!#REF!</definedName>
    <definedName name="PATH1" localSheetId="9">'[4]Attach-3 (QR)'!#REF!</definedName>
    <definedName name="PATH1" localSheetId="17">'[2]Attach-3 (QR)'!#REF!</definedName>
    <definedName name="PATH1" localSheetId="2">'[5]Attach-3 (QR)'!#REF!</definedName>
    <definedName name="PATH1">#REF!</definedName>
    <definedName name="PATH11" localSheetId="25">'[3]Attach-3 (QR)'!#REF!</definedName>
    <definedName name="PATH11" localSheetId="9">'[4]Attach-3 (QR)'!#REF!</definedName>
    <definedName name="PATH11" localSheetId="17">'[2]Attach-3 (QR)'!#REF!</definedName>
    <definedName name="PATH11" localSheetId="2">'[5]Attach-3 (QR)'!#REF!</definedName>
    <definedName name="PATH11">#REF!</definedName>
    <definedName name="PATH111" localSheetId="22">'[6]Attach QR'!$G$170</definedName>
    <definedName name="PATH111" localSheetId="25">'[3]Attach-3 (QR)'!#REF!</definedName>
    <definedName name="PATH111" localSheetId="9">'[4]Attach-3 (QR)'!#REF!</definedName>
    <definedName name="PATH111" localSheetId="17">'[2]Attach-3 (QR)'!#REF!</definedName>
    <definedName name="PATH111" localSheetId="30">'[7]Attach QR'!$G$177</definedName>
    <definedName name="PATH111" localSheetId="2">'[5]Attach-3 (QR)'!#REF!</definedName>
    <definedName name="PATH111">#REF!</definedName>
    <definedName name="PATH2" localSheetId="25">'[3]Attach-3 (QR)'!#REF!</definedName>
    <definedName name="PATH2" localSheetId="9">'[4]Attach-3 (QR)'!#REF!</definedName>
    <definedName name="PATH2" localSheetId="17">'[2]Attach-3 (QR)'!#REF!</definedName>
    <definedName name="PATH2" localSheetId="2">'[5]Attach-3 (QR)'!#REF!</definedName>
    <definedName name="PATH2">#REF!</definedName>
    <definedName name="PATH22" localSheetId="25">'[3]Attach-3 (QR)'!#REF!</definedName>
    <definedName name="PATH22" localSheetId="9">'[4]Attach-3 (QR)'!#REF!</definedName>
    <definedName name="PATH22" localSheetId="17">'[2]Attach-3 (QR)'!#REF!</definedName>
    <definedName name="PATH22" localSheetId="2">'[5]Attach-3 (QR)'!#REF!</definedName>
    <definedName name="PATH22">#REF!</definedName>
    <definedName name="PATH222" localSheetId="22">'[6]Attach QR'!$I$170</definedName>
    <definedName name="PATH222" localSheetId="25">'[3]Attach-3 (QR)'!#REF!</definedName>
    <definedName name="PATH222" localSheetId="9">'[4]Attach-3 (QR)'!#REF!</definedName>
    <definedName name="PATH222" localSheetId="17">'[2]Attach-3 (QR)'!#REF!</definedName>
    <definedName name="PATH222" localSheetId="30">'[7]Attach QR'!$I$177</definedName>
    <definedName name="PATH222" localSheetId="2">'[5]Attach-3 (QR)'!#REF!</definedName>
    <definedName name="PATH222">#REF!</definedName>
    <definedName name="PATH3" localSheetId="25">'[3]Attach-3 (QR)'!#REF!</definedName>
    <definedName name="PATH3" localSheetId="9">'[4]Attach-3 (QR)'!#REF!</definedName>
    <definedName name="PATH3" localSheetId="17">'[2]Attach-3 (QR)'!#REF!</definedName>
    <definedName name="PATH3" localSheetId="2">'[5]Attach-3 (QR)'!#REF!</definedName>
    <definedName name="PATH3">#REF!</definedName>
    <definedName name="PATH33" localSheetId="25">'[3]Attach-3 (QR)'!#REF!</definedName>
    <definedName name="PATH33" localSheetId="9">'[4]Attach-3 (QR)'!#REF!</definedName>
    <definedName name="PATH33" localSheetId="17">'[2]Attach-3 (QR)'!#REF!</definedName>
    <definedName name="PATH33" localSheetId="2">'[5]Attach-3 (QR)'!#REF!</definedName>
    <definedName name="PATH33">#REF!</definedName>
    <definedName name="PATH333" localSheetId="22">'[6]Attach QR'!$G$246</definedName>
    <definedName name="PATH333" localSheetId="25">'[3]Attach-3 (QR)'!#REF!</definedName>
    <definedName name="PATH333" localSheetId="9">'[4]Attach-3 (QR)'!#REF!</definedName>
    <definedName name="PATH333" localSheetId="17">'[2]Attach-3 (QR)'!#REF!</definedName>
    <definedName name="PATH333" localSheetId="30">'[7]Attach QR'!$G$262</definedName>
    <definedName name="PATH333" localSheetId="2">'[5]Attach-3 (QR)'!#REF!</definedName>
    <definedName name="PATH333">#REF!</definedName>
    <definedName name="PATH4" localSheetId="25">'[3]Attach-3 (QR)'!#REF!</definedName>
    <definedName name="PATH4" localSheetId="9">'[4]Attach-3 (QR)'!#REF!</definedName>
    <definedName name="PATH4" localSheetId="17">'[2]Attach-3 (QR)'!#REF!</definedName>
    <definedName name="PATH4" localSheetId="2">'[5]Attach-3 (QR)'!#REF!</definedName>
    <definedName name="PATH4">#REF!</definedName>
    <definedName name="PATH44" localSheetId="25">'[3]Attach-3 (QR)'!#REF!</definedName>
    <definedName name="PATH44" localSheetId="9">'[4]Attach-3 (QR)'!#REF!</definedName>
    <definedName name="PATH44" localSheetId="17">'[2]Attach-3 (QR)'!#REF!</definedName>
    <definedName name="PATH44" localSheetId="2">'[5]Attach-3 (QR)'!#REF!</definedName>
    <definedName name="PATH44">#REF!</definedName>
    <definedName name="PATH444" localSheetId="22">'[6]Attach QR'!$I$246</definedName>
    <definedName name="PATH444" localSheetId="25">'[3]Attach-3 (QR)'!#REF!</definedName>
    <definedName name="PATH444" localSheetId="9">'[4]Attach-3 (QR)'!#REF!</definedName>
    <definedName name="PATH444" localSheetId="17">'[2]Attach-3 (QR)'!#REF!</definedName>
    <definedName name="PATH444" localSheetId="30">'[7]Attach QR'!$I$262</definedName>
    <definedName name="PATH444" localSheetId="2">'[5]Attach-3 (QR)'!#REF!</definedName>
    <definedName name="PATH444">#REF!</definedName>
    <definedName name="PATH5" localSheetId="25">'[3]Attach-3 (QR)'!#REF!</definedName>
    <definedName name="PATH5" localSheetId="9">'[4]Attach-3 (QR)'!#REF!</definedName>
    <definedName name="PATH5" localSheetId="17">'[2]Attach-3 (QR)'!#REF!</definedName>
    <definedName name="PATH5" localSheetId="2">'[5]Attach-3 (QR)'!#REF!</definedName>
    <definedName name="PATH5">#REF!</definedName>
    <definedName name="PATH55" localSheetId="25">'[3]Attach-3 (QR)'!#REF!</definedName>
    <definedName name="PATH55" localSheetId="9">'[4]Attach-3 (QR)'!#REF!</definedName>
    <definedName name="PATH55" localSheetId="17">'[2]Attach-3 (QR)'!#REF!</definedName>
    <definedName name="PATH55" localSheetId="2">'[5]Attach-3 (QR)'!#REF!</definedName>
    <definedName name="PATH55">#REF!</definedName>
    <definedName name="PATH555" localSheetId="25">'[3]Attach-3 (QR)'!#REF!</definedName>
    <definedName name="PATH555" localSheetId="9">'[4]Attach-3 (QR)'!#REF!</definedName>
    <definedName name="PATH555" localSheetId="17">'[2]Attach-3 (QR)'!#REF!</definedName>
    <definedName name="PATH555" localSheetId="2">'[5]Attach-3 (QR)'!#REF!</definedName>
    <definedName name="PATH555">#REF!</definedName>
    <definedName name="PATHAR1" localSheetId="9">'[1]Attach-3 (QR)'!#REF!</definedName>
    <definedName name="PATHAR1" localSheetId="17">'[2]Attach-3 (QR)'!#REF!</definedName>
    <definedName name="PATHAR1">#REF!</definedName>
    <definedName name="PATHAR2" localSheetId="9">'[1]Attach-3 (QR)'!#REF!</definedName>
    <definedName name="PATHAR2" localSheetId="17">'[2]Attach-3 (QR)'!#REF!</definedName>
    <definedName name="PATHAR2">#REF!</definedName>
    <definedName name="PATHAR3" localSheetId="22">'[6]Attach QR'!$AO$750</definedName>
    <definedName name="PATHAR3" localSheetId="9">'[1]Attach-3 (QR)'!#REF!</definedName>
    <definedName name="PATHAR3" localSheetId="17">'[2]Attach-3 (QR)'!#REF!</definedName>
    <definedName name="PATHAR3" localSheetId="30">'[7]Attach QR'!$AO$767</definedName>
    <definedName name="PATHAR3">#REF!</definedName>
    <definedName name="PATHJV1" localSheetId="25">'[3]Attach-3 (QR)'!#REF!</definedName>
    <definedName name="PATHJV1" localSheetId="9">'[4]Attach-3 (QR)'!#REF!</definedName>
    <definedName name="PATHJV1" localSheetId="17">'[2]Attach-3 (QR)'!#REF!</definedName>
    <definedName name="PATHJV1" localSheetId="2">'[5]Attach-3 (QR)'!#REF!</definedName>
    <definedName name="PATHJV1">#REF!</definedName>
    <definedName name="PATHJV11" localSheetId="25">'[3]Attach-3 (QR)'!#REF!</definedName>
    <definedName name="PATHJV11" localSheetId="9">'[4]Attach-3 (QR)'!#REF!</definedName>
    <definedName name="PATHJV11" localSheetId="17">'[2]Attach-3 (QR)'!#REF!</definedName>
    <definedName name="PATHJV11" localSheetId="2">'[5]Attach-3 (QR)'!#REF!</definedName>
    <definedName name="PATHJV11">#REF!</definedName>
    <definedName name="PATHJV111" localSheetId="25">'[3]Attach-3 (QR)'!#REF!</definedName>
    <definedName name="PATHJV111" localSheetId="9">'[4]Attach-3 (QR)'!#REF!</definedName>
    <definedName name="PATHJV111" localSheetId="17">'[2]Attach-3 (QR)'!#REF!</definedName>
    <definedName name="PATHJV111" localSheetId="2">'[5]Attach-3 (QR)'!#REF!</definedName>
    <definedName name="PATHJV111">#REF!</definedName>
    <definedName name="PATHJV2" localSheetId="25">'[3]Attach-3 (QR)'!#REF!</definedName>
    <definedName name="PATHJV2" localSheetId="9">'[4]Attach-3 (QR)'!#REF!</definedName>
    <definedName name="PATHJV2" localSheetId="17">'[2]Attach-3 (QR)'!#REF!</definedName>
    <definedName name="PATHJV2" localSheetId="2">'[5]Attach-3 (QR)'!#REF!</definedName>
    <definedName name="PATHJV2">#REF!</definedName>
    <definedName name="PATHJV22" localSheetId="25">'[3]Attach-3 (QR)'!#REF!</definedName>
    <definedName name="PATHJV22" localSheetId="9">'[4]Attach-3 (QR)'!#REF!</definedName>
    <definedName name="PATHJV22" localSheetId="17">'[2]Attach-3 (QR)'!#REF!</definedName>
    <definedName name="PATHJV22" localSheetId="2">'[5]Attach-3 (QR)'!#REF!</definedName>
    <definedName name="PATHJV22">#REF!</definedName>
    <definedName name="PATHJV222" localSheetId="25">'[3]Attach-3 (QR)'!#REF!</definedName>
    <definedName name="PATHJV222" localSheetId="9">'[4]Attach-3 (QR)'!#REF!</definedName>
    <definedName name="PATHJV222" localSheetId="17">'[2]Attach-3 (QR)'!#REF!</definedName>
    <definedName name="PATHJV222" localSheetId="2">'[5]Attach-3 (QR)'!#REF!</definedName>
    <definedName name="PATHJV222">#REF!</definedName>
    <definedName name="PATHJV3" localSheetId="22">'[6]Attach QR'!$I$61</definedName>
    <definedName name="PATHJV3" localSheetId="25">'[3]Attach-3 (QR)'!#REF!</definedName>
    <definedName name="PATHJV3" localSheetId="9">'[4]Attach-3 (QR)'!#REF!</definedName>
    <definedName name="PATHJV3" localSheetId="17">'[2]Attach-3 (QR)'!#REF!</definedName>
    <definedName name="PATHJV3" localSheetId="30">'[7]Attach QR'!$I$60</definedName>
    <definedName name="PATHJV3" localSheetId="2">'[5]Attach-3 (QR)'!#REF!</definedName>
    <definedName name="PATHJV3">#REF!</definedName>
    <definedName name="PATHJV33" localSheetId="22">'[6]Attach QR'!$G$61</definedName>
    <definedName name="PATHJV33" localSheetId="25">'[3]Attach-3 (QR)'!#REF!</definedName>
    <definedName name="PATHJV33" localSheetId="9">'[4]Attach-3 (QR)'!#REF!</definedName>
    <definedName name="PATHJV33" localSheetId="17">'[2]Attach-3 (QR)'!#REF!</definedName>
    <definedName name="PATHJV33" localSheetId="30">'[7]Attach QR'!$G$60</definedName>
    <definedName name="PATHJV33" localSheetId="2">'[5]Attach-3 (QR)'!#REF!</definedName>
    <definedName name="PATHJV33">#REF!</definedName>
    <definedName name="PATHJV333" localSheetId="22">'[6]Attach QR'!$E$61</definedName>
    <definedName name="PATHJV333" localSheetId="25">'[3]Attach-3 (QR)'!#REF!</definedName>
    <definedName name="PATHJV333" localSheetId="9">'[4]Attach-3 (QR)'!#REF!</definedName>
    <definedName name="PATHJV333" localSheetId="17">'[2]Attach-3 (QR)'!#REF!</definedName>
    <definedName name="PATHJV333" localSheetId="30">'[7]Attach QR'!$E$60</definedName>
    <definedName name="PATHJV333" localSheetId="2">'[5]Attach-3 (QR)'!#REF!</definedName>
    <definedName name="PATHJV333">#REF!</definedName>
    <definedName name="PATHJVPR1" localSheetId="9">'[1]Attach-3 (QR)'!#REF!</definedName>
    <definedName name="PATHJVPR1" localSheetId="17">'[2]Attach-3 (QR)'!#REF!</definedName>
    <definedName name="PATHJVPR1">#REF!</definedName>
    <definedName name="PATHJVPR11" localSheetId="25">'[3]Attach-3 (QR)'!#REF!</definedName>
    <definedName name="PATHJVPR11" localSheetId="9">'[4]Attach-3 (QR)'!#REF!</definedName>
    <definedName name="PATHJVPR11" localSheetId="17">'[2]Attach-3 (QR)'!#REF!</definedName>
    <definedName name="PATHJVPR11" localSheetId="2">'[5]Attach-3 (QR)'!#REF!</definedName>
    <definedName name="PATHJVPR11">#REF!</definedName>
    <definedName name="PATHJVPR111" localSheetId="22">'[6]Attach QR'!$K$782</definedName>
    <definedName name="PATHJVPR111" localSheetId="25">'[3]Attach-3 (QR)'!#REF!</definedName>
    <definedName name="PATHJVPR111" localSheetId="9">'[4]Attach-3 (QR)'!#REF!</definedName>
    <definedName name="PATHJVPR111" localSheetId="17">'[2]Attach-3 (QR)'!#REF!</definedName>
    <definedName name="PATHJVPR111" localSheetId="30">'[7]Attach QR'!$K$796</definedName>
    <definedName name="PATHJVPR111" localSheetId="2">'[5]Attach-3 (QR)'!#REF!</definedName>
    <definedName name="PATHJVPR111">#REF!</definedName>
    <definedName name="PATHJVPR2" localSheetId="9">'[1]Attach-3 (QR)'!#REF!</definedName>
    <definedName name="PATHJVPR2" localSheetId="17">'[2]Attach-3 (QR)'!#REF!</definedName>
    <definedName name="PATHJVPR2">#REF!</definedName>
    <definedName name="PATHJVPR22" localSheetId="25">'[3]Attach-3 (QR)'!#REF!</definedName>
    <definedName name="PATHJVPR22" localSheetId="9">'[4]Attach-3 (QR)'!#REF!</definedName>
    <definedName name="PATHJVPR22" localSheetId="17">'[2]Attach-3 (QR)'!#REF!</definedName>
    <definedName name="PATHJVPR22" localSheetId="2">'[5]Attach-3 (QR)'!#REF!</definedName>
    <definedName name="PATHJVPR22">#REF!</definedName>
    <definedName name="PATHJVPR222" localSheetId="22">'[6]Attach QR'!$L$782</definedName>
    <definedName name="PATHJVPR222" localSheetId="25">'[3]Attach-3 (QR)'!#REF!</definedName>
    <definedName name="PATHJVPR222" localSheetId="9">'[4]Attach-3 (QR)'!#REF!</definedName>
    <definedName name="PATHJVPR222" localSheetId="17">'[2]Attach-3 (QR)'!#REF!</definedName>
    <definedName name="PATHJVPR222" localSheetId="30">'[7]Attach QR'!$L$796</definedName>
    <definedName name="PATHJVPR222" localSheetId="2">'[5]Attach-3 (QR)'!#REF!</definedName>
    <definedName name="PATHJVPR222">#REF!</definedName>
    <definedName name="PATHLA1" localSheetId="25">'[3]Attach-3 (QR)'!#REF!</definedName>
    <definedName name="PATHLA1" localSheetId="9">'[4]Attach-3 (QR)'!#REF!</definedName>
    <definedName name="PATHLA1" localSheetId="17">'[2]Attach-3 (QR)'!#REF!</definedName>
    <definedName name="PATHLA1" localSheetId="2">'[5]Attach-3 (QR)'!#REF!</definedName>
    <definedName name="PATHLA1">#REF!</definedName>
    <definedName name="PATHLA2" localSheetId="25">'[3]Attach-3 (QR)'!#REF!</definedName>
    <definedName name="PATHLA2" localSheetId="9">'[4]Attach-3 (QR)'!#REF!</definedName>
    <definedName name="PATHLA2" localSheetId="17">'[2]Attach-3 (QR)'!#REF!</definedName>
    <definedName name="PATHLA2" localSheetId="2">'[5]Attach-3 (QR)'!#REF!</definedName>
    <definedName name="PATHLA2">#REF!</definedName>
    <definedName name="PATHLA3" localSheetId="22">'[6]Attach QR'!$D$651</definedName>
    <definedName name="PATHLA3" localSheetId="25">'[3]Attach-3 (QR)'!#REF!</definedName>
    <definedName name="PATHLA3" localSheetId="9">'[4]Attach-3 (QR)'!#REF!</definedName>
    <definedName name="PATHLA3" localSheetId="17">'[2]Attach-3 (QR)'!#REF!</definedName>
    <definedName name="PATHLA3" localSheetId="30">'[7]Attach QR'!$D$664</definedName>
    <definedName name="PATHLA3" localSheetId="2">'[5]Attach-3 (QR)'!#REF!</definedName>
    <definedName name="PATHLA3">#REF!</definedName>
    <definedName name="PATHLP1" localSheetId="9">'[1]Attach-3 (QR)'!#REF!</definedName>
    <definedName name="PATHLP1" localSheetId="17">'[2]Attach-3 (QR)'!#REF!</definedName>
    <definedName name="PATHLP1">#REF!</definedName>
    <definedName name="PATHLP2" localSheetId="25">'[3]Attach-3 (QR)'!#REF!</definedName>
    <definedName name="PATHLP2" localSheetId="9">'[4]Attach-3 (QR)'!#REF!</definedName>
    <definedName name="PATHLP2" localSheetId="17">'[2]Attach-3 (QR)'!#REF!</definedName>
    <definedName name="PATHLP2" localSheetId="2">'[5]Attach-3 (QR)'!#REF!</definedName>
    <definedName name="PATHLP2">#REF!</definedName>
    <definedName name="PATHLP3" localSheetId="22">'[6]Attach QR'!$J$782</definedName>
    <definedName name="PATHLP3" localSheetId="25">'[3]Attach-3 (QR)'!#REF!</definedName>
    <definedName name="PATHLP3" localSheetId="9">'[4]Attach-3 (QR)'!#REF!</definedName>
    <definedName name="PATHLP3" localSheetId="17">'[2]Attach-3 (QR)'!#REF!</definedName>
    <definedName name="PATHLP3" localSheetId="30">'[7]Attach QR'!$J$796</definedName>
    <definedName name="PATHLP3" localSheetId="2">'[5]Attach-3 (QR)'!#REF!</definedName>
    <definedName name="PATHLP3">#REF!</definedName>
    <definedName name="PATHPR1" localSheetId="9">'[1]Attach-3 (QR)'!#REF!</definedName>
    <definedName name="PATHPR1" localSheetId="17">'[2]Attach-3 (QR)'!#REF!</definedName>
    <definedName name="PATHPR1">#REF!</definedName>
    <definedName name="PATHPR2" localSheetId="25">'[3]Attach-3 (QR)'!#REF!</definedName>
    <definedName name="PATHPR2" localSheetId="9">'[4]Attach-3 (QR)'!#REF!</definedName>
    <definedName name="PATHPR2" localSheetId="17">'[2]Attach-3 (QR)'!#REF!</definedName>
    <definedName name="PATHPR2" localSheetId="2">'[5]Attach-3 (QR)'!#REF!</definedName>
    <definedName name="PATHPR2">#REF!</definedName>
    <definedName name="_xlnm.Print_Area" localSheetId="12">'Attach ..7'!$A$1:$E$18</definedName>
    <definedName name="_xlnm.Print_Area" localSheetId="15">'Attach 10'!$A$1:$E$29</definedName>
    <definedName name="_xlnm.Print_Area" localSheetId="16">'Attach 11'!$A$1:$E$27</definedName>
    <definedName name="_xlnm.Print_Area" localSheetId="18">'Attach 12'!$A$1:$E$29</definedName>
    <definedName name="_xlnm.Print_Area" localSheetId="20">'Attach 14'!$A$1:$E$100</definedName>
    <definedName name="_xlnm.Print_Area" localSheetId="19">'Attach 14-IP'!$A$8:$I$220</definedName>
    <definedName name="_xlnm.Print_Area" localSheetId="21">'Attach 15'!$A$1:$L$94</definedName>
    <definedName name="_xlnm.Print_Area" localSheetId="22">'Attach 16'!$A$1:$E$33</definedName>
    <definedName name="_xlnm.Print_Area" localSheetId="25">'Attach 18 SP'!$A$7:$I$157</definedName>
    <definedName name="_xlnm.Print_Area" localSheetId="23">'Attach 19'!$A$1:$E$31</definedName>
    <definedName name="_xlnm.Print_Area" localSheetId="3">'Attach 2(JV)'!$A$1:$E$28</definedName>
    <definedName name="_xlnm.Print_Area" localSheetId="4">'Attach 2(QR)'!$A$1:$E$24</definedName>
    <definedName name="_xlnm.Print_Area" localSheetId="24">'Attach 20'!$A$1:$E$24</definedName>
    <definedName name="_xlnm.Print_Area" localSheetId="26">'Attach 23'!$A$1:$E$23</definedName>
    <definedName name="_xlnm.Print_Area" localSheetId="27">'Attach 25'!$A$1:$E$18</definedName>
    <definedName name="_xlnm.Print_Area" localSheetId="28">'Attach 26'!$A$1:$E$20</definedName>
    <definedName name="_xlnm.Print_Area" localSheetId="29">'Attach 28'!$A$1:$E$20</definedName>
    <definedName name="_xlnm.Print_Area" localSheetId="5">'Attach 3'!$A$1:$G$25</definedName>
    <definedName name="_xlnm.Print_Area" localSheetId="6">'Attach 3 (A)'!$A$1:$E$27</definedName>
    <definedName name="_xlnm.Print_Area" localSheetId="7">'Attach 3 (B)'!$A$1:$E$26</definedName>
    <definedName name="_xlnm.Print_Area" localSheetId="8">'Attach 4'!$A$1:$E$34</definedName>
    <definedName name="_xlnm.Print_Area" localSheetId="9">'Attach 4A'!$A$1:$E$35</definedName>
    <definedName name="_xlnm.Print_Area" localSheetId="10">'Attach 5'!$A$1:$E$34</definedName>
    <definedName name="_xlnm.Print_Area" localSheetId="11">'Attach 7'!$A$1:$E$34</definedName>
    <definedName name="_xlnm.Print_Area" localSheetId="13">'Attach 8'!$A$1:$E$52</definedName>
    <definedName name="_xlnm.Print_Area" localSheetId="14">'Attach 9'!$A$1:$F$18</definedName>
    <definedName name="_xlnm.Print_Area" localSheetId="17">'Attach PV'!$A$1:$F$119</definedName>
    <definedName name="_xlnm.Print_Area" localSheetId="30">'Bid Form (First Stage)'!$A$1:$F$147</definedName>
    <definedName name="_xlnm.Print_Area" localSheetId="1">Cover!$A$1:$F$28</definedName>
    <definedName name="_xlnm.Print_Area" localSheetId="2">'Names of Bidder'!$B$1:$G$29</definedName>
    <definedName name="_xlnm.Print_Titles" localSheetId="13">'Attach 8'!$17:$17</definedName>
    <definedName name="printedname" localSheetId="25">#REF!</definedName>
    <definedName name="printedname" localSheetId="9">#REF!</definedName>
    <definedName name="printedname" localSheetId="17">#REF!</definedName>
    <definedName name="printedname" localSheetId="3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2">#REF!</definedName>
    <definedName name="_xlnm.Recorder" localSheetId="24">#REF!</definedName>
    <definedName name="_xlnm.Recorder" localSheetId="9">#REF!</definedName>
    <definedName name="_xlnm.Recorder" localSheetId="17">#REF!</definedName>
    <definedName name="_xlnm.Recorder" localSheetId="2">#REF!</definedName>
    <definedName name="_xlnm.Recorder">#REF!</definedName>
    <definedName name="sss" localSheetId="17">'[12]Attach-3 (QR)'!#REF!</definedName>
    <definedName name="sss" localSheetId="2">'[12]Attach-3 (QR)'!#REF!</definedName>
    <definedName name="sss">'[13]Attach-3 (QR)'!#REF!</definedName>
    <definedName name="TEST" localSheetId="22">#REF!</definedName>
    <definedName name="TEST" localSheetId="24">#REF!</definedName>
    <definedName name="TEST" localSheetId="9">#REF!</definedName>
    <definedName name="TEST" localSheetId="17">#REF!</definedName>
    <definedName name="TEST" localSheetId="2">#REF!</definedName>
    <definedName name="TEST">#REF!</definedName>
    <definedName name="TO">#REF!</definedName>
    <definedName name="ttt" localSheetId="25">#REF!</definedName>
    <definedName name="ttt" localSheetId="9">#REF!</definedName>
    <definedName name="ttt" localSheetId="17">#REF!</definedName>
    <definedName name="ttt" localSheetId="30">#REF!</definedName>
    <definedName name="ttt" localSheetId="2">#REF!</definedName>
    <definedName name="ttt">#REF!</definedName>
    <definedName name="typeofbidder" localSheetId="25">#REF!</definedName>
    <definedName name="typeofbidder" localSheetId="9">#REF!</definedName>
    <definedName name="typeofbidder" localSheetId="17">#REF!</definedName>
    <definedName name="typeofbidder" localSheetId="2">#REF!</definedName>
    <definedName name="typeofbidder">#REF!</definedName>
    <definedName name="uuu" localSheetId="25">#REF!</definedName>
    <definedName name="uuu" localSheetId="9">#REF!</definedName>
    <definedName name="uuu" localSheetId="17">#REF!</definedName>
    <definedName name="uuu" localSheetId="2">#REF!</definedName>
    <definedName name="uuu">#REF!</definedName>
    <definedName name="yyy" localSheetId="25">#REF!</definedName>
    <definedName name="yyy" localSheetId="9">#REF!</definedName>
    <definedName name="yyy" localSheetId="17">#REF!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14'!$H:$H</definedName>
    <definedName name="Z_05855B4F_D61E_4C97_B759_B2F96767F6F8_.wvu.Cols" localSheetId="25" hidden="1">'Attach 18 SP'!$J:$P</definedName>
    <definedName name="Z_05855B4F_D61E_4C97_B759_B2F96767F6F8_.wvu.Cols" localSheetId="3" hidden="1">'Attach 2(JV)'!$G:$H</definedName>
    <definedName name="Z_05855B4F_D61E_4C97_B759_B2F96767F6F8_.wvu.Cols" localSheetId="5" hidden="1">'Attach 3'!$H:$O</definedName>
    <definedName name="Z_05855B4F_D61E_4C97_B759_B2F96767F6F8_.wvu.Cols" localSheetId="8" hidden="1">'Attach 4'!$H:$H</definedName>
    <definedName name="Z_05855B4F_D61E_4C97_B759_B2F96767F6F8_.wvu.Cols" localSheetId="9" hidden="1">'Attach 4A'!$H:$H</definedName>
    <definedName name="Z_05855B4F_D61E_4C97_B759_B2F96767F6F8_.wvu.Cols" localSheetId="10" hidden="1">'Attach 5'!$H:$H</definedName>
    <definedName name="Z_05855B4F_D61E_4C97_B759_B2F96767F6F8_.wvu.Cols" localSheetId="11" hidden="1">'Attach 7'!$H:$H</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2" hidden="1">'Attach ..7'!$A$1:$E$18</definedName>
    <definedName name="Z_05855B4F_D61E_4C97_B759_B2F96767F6F8_.wvu.PrintArea" localSheetId="15" hidden="1">'Attach 10'!$A$1:$E$29</definedName>
    <definedName name="Z_05855B4F_D61E_4C97_B759_B2F96767F6F8_.wvu.PrintArea" localSheetId="16" hidden="1">'Attach 11'!$A$1:$E$27</definedName>
    <definedName name="Z_05855B4F_D61E_4C97_B759_B2F96767F6F8_.wvu.PrintArea" localSheetId="18" hidden="1">'Attach 12'!$A$1:$E$29</definedName>
    <definedName name="Z_05855B4F_D61E_4C97_B759_B2F96767F6F8_.wvu.PrintArea" localSheetId="20" hidden="1">'Attach 14'!$A$1:$E$100</definedName>
    <definedName name="Z_05855B4F_D61E_4C97_B759_B2F96767F6F8_.wvu.PrintArea" localSheetId="19" hidden="1">'Attach 14-IP'!$A$8:$I$220</definedName>
    <definedName name="Z_05855B4F_D61E_4C97_B759_B2F96767F6F8_.wvu.PrintArea" localSheetId="21" hidden="1">'Attach 15'!$A$1:$L$94</definedName>
    <definedName name="Z_05855B4F_D61E_4C97_B759_B2F96767F6F8_.wvu.PrintArea" localSheetId="22" hidden="1">'Attach 16'!$A$1:$E$33</definedName>
    <definedName name="Z_05855B4F_D61E_4C97_B759_B2F96767F6F8_.wvu.PrintArea" localSheetId="25" hidden="1">'Attach 18 SP'!$A$7:$I$157</definedName>
    <definedName name="Z_05855B4F_D61E_4C97_B759_B2F96767F6F8_.wvu.PrintArea" localSheetId="23" hidden="1">'Attach 19'!$A$1:$E$31</definedName>
    <definedName name="Z_05855B4F_D61E_4C97_B759_B2F96767F6F8_.wvu.PrintArea" localSheetId="3" hidden="1">'Attach 2(JV)'!$A$1:$E$28</definedName>
    <definedName name="Z_05855B4F_D61E_4C97_B759_B2F96767F6F8_.wvu.PrintArea" localSheetId="4" hidden="1">'Attach 2(QR)'!$A$1:$E$28</definedName>
    <definedName name="Z_05855B4F_D61E_4C97_B759_B2F96767F6F8_.wvu.PrintArea" localSheetId="24" hidden="1">'Attach 20'!$A$1:$E$24</definedName>
    <definedName name="Z_05855B4F_D61E_4C97_B759_B2F96767F6F8_.wvu.PrintArea" localSheetId="5" hidden="1">'Attach 3'!$A$1:$G$25</definedName>
    <definedName name="Z_05855B4F_D61E_4C97_B759_B2F96767F6F8_.wvu.PrintArea" localSheetId="6" hidden="1">'Attach 3 (A)'!$A$1:$E$27</definedName>
    <definedName name="Z_05855B4F_D61E_4C97_B759_B2F96767F6F8_.wvu.PrintArea" localSheetId="7" hidden="1">'Attach 3 (B)'!$A$1:$E$26</definedName>
    <definedName name="Z_05855B4F_D61E_4C97_B759_B2F96767F6F8_.wvu.PrintArea" localSheetId="8" hidden="1">'Attach 4'!$A$1:$E$34</definedName>
    <definedName name="Z_05855B4F_D61E_4C97_B759_B2F96767F6F8_.wvu.PrintArea" localSheetId="9" hidden="1">'Attach 4A'!$A$1:$E$73</definedName>
    <definedName name="Z_05855B4F_D61E_4C97_B759_B2F96767F6F8_.wvu.PrintArea" localSheetId="10" hidden="1">'Attach 5'!$A$1:$E$34</definedName>
    <definedName name="Z_05855B4F_D61E_4C97_B759_B2F96767F6F8_.wvu.PrintArea" localSheetId="11" hidden="1">'Attach 7'!$A$1:$E$34</definedName>
    <definedName name="Z_05855B4F_D61E_4C97_B759_B2F96767F6F8_.wvu.PrintArea" localSheetId="13" hidden="1">'Attach 8'!$A$1:$E$52</definedName>
    <definedName name="Z_05855B4F_D61E_4C97_B759_B2F96767F6F8_.wvu.PrintArea" localSheetId="14" hidden="1">'Attach 9'!$A$1:$F$18</definedName>
    <definedName name="Z_05855B4F_D61E_4C97_B759_B2F96767F6F8_.wvu.PrintArea" localSheetId="1" hidden="1">Cover!$A$1:$F$28</definedName>
    <definedName name="Z_05855B4F_D61E_4C97_B759_B2F96767F6F8_.wvu.PrintArea" localSheetId="2" hidden="1">'Names of Bidder'!$B$1:$G$30</definedName>
    <definedName name="Z_05855B4F_D61E_4C97_B759_B2F96767F6F8_.wvu.PrintTitles" localSheetId="13" hidden="1">'Attach 8'!$17:$17</definedName>
    <definedName name="Z_05855B4F_D61E_4C97_B759_B2F96767F6F8_.wvu.Rows" localSheetId="20" hidden="1">'Attach 14'!$16:$16</definedName>
    <definedName name="Z_05855B4F_D61E_4C97_B759_B2F96767F6F8_.wvu.Rows" localSheetId="22" hidden="1">'Attach 16'!$26:$26,'Attach 16'!$32:$209</definedName>
    <definedName name="Z_05855B4F_D61E_4C97_B759_B2F96767F6F8_.wvu.Rows" localSheetId="25" hidden="1">'Attach 18 SP'!$149:$153</definedName>
    <definedName name="Z_05855B4F_D61E_4C97_B759_B2F96767F6F8_.wvu.Rows" localSheetId="23" hidden="1">'Attach 19'!$13:$13,'Attach 19'!$20:$28</definedName>
    <definedName name="Z_05855B4F_D61E_4C97_B759_B2F96767F6F8_.wvu.Rows" localSheetId="8" hidden="1">'Attach 4'!$4:$4</definedName>
    <definedName name="Z_05855B4F_D61E_4C97_B759_B2F96767F6F8_.wvu.Rows" localSheetId="9" hidden="1">'Attach 4A'!$25:$30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E092BDC_3957_4C87_8B28_CA7D5BE06471_.wvu.PrintArea" localSheetId="30" hidden="1">'Bid Form (First Stage)'!$A$8:$F$147</definedName>
    <definedName name="Z_0E092BDC_3957_4C87_8B28_CA7D5BE06471_.wvu.Rows" localSheetId="30" hidden="1">'Bid Form (First Stage)'!$2:$5,'Bid Form (First Stage)'!$47:$49,'Bid Form (First Stage)'!$72:$72</definedName>
    <definedName name="Z_10C5F276_B641_4058_B015_CD9DBF21498B_.wvu.Cols" localSheetId="17" hidden="1">'Attach PV'!$G:$G,'Attach PV'!$I:$I</definedName>
    <definedName name="Z_10C5F276_B641_4058_B015_CD9DBF21498B_.wvu.PrintArea" localSheetId="17" hidden="1">'Attach PV'!$A$1:$F$31</definedName>
    <definedName name="Z_10C5F276_B641_4058_B015_CD9DBF21498B_.wvu.Rows" localSheetId="17" hidden="1">'Attach PV'!#REF!,'Attach PV'!#REF!,'Attach PV'!#REF!,'Attach PV'!#REF!,'Attach PV'!#REF!,'Attach PV'!#REF!,'Attach PV'!#REF!,'Attach PV'!#REF!,'Attach PV'!#REF!,'Attach PV'!#REF!,'Attach PV'!$116:$203</definedName>
    <definedName name="Z_14D7F02E_BCCA_4517_ABC7_537FF4AEB67A_.wvu.PrintArea" localSheetId="2" hidden="1">'Names of Bidder'!$B$1:$E$27</definedName>
    <definedName name="Z_15A19D23_A9FD_4FC1_B7B0_F2D16BDFC729_.wvu.Cols" localSheetId="20" hidden="1">'Attach 14'!$H:$H</definedName>
    <definedName name="Z_15A19D23_A9FD_4FC1_B7B0_F2D16BDFC729_.wvu.Cols" localSheetId="8" hidden="1">'Attach 4'!$H:$H</definedName>
    <definedName name="Z_15A19D23_A9FD_4FC1_B7B0_F2D16BDFC729_.wvu.Cols" localSheetId="10" hidden="1">'Attach 5'!$H:$H</definedName>
    <definedName name="Z_15A19D23_A9FD_4FC1_B7B0_F2D16BDFC729_.wvu.Cols" localSheetId="11" hidden="1">'Attach 7'!$H:$H</definedName>
    <definedName name="Z_15A19D23_A9FD_4FC1_B7B0_F2D16BDFC729_.wvu.PrintArea" localSheetId="12" hidden="1">'Attach ..7'!$A$1:$E$18</definedName>
    <definedName name="Z_15A19D23_A9FD_4FC1_B7B0_F2D16BDFC729_.wvu.PrintArea" localSheetId="15" hidden="1">'Attach 10'!$A$1:$E$29</definedName>
    <definedName name="Z_15A19D23_A9FD_4FC1_B7B0_F2D16BDFC729_.wvu.PrintArea" localSheetId="16" hidden="1">'Attach 11'!$A$1:$E$27</definedName>
    <definedName name="Z_15A19D23_A9FD_4FC1_B7B0_F2D16BDFC729_.wvu.PrintArea" localSheetId="18" hidden="1">'Attach 12'!$A$1:$E$29</definedName>
    <definedName name="Z_15A19D23_A9FD_4FC1_B7B0_F2D16BDFC729_.wvu.PrintArea" localSheetId="20" hidden="1">'Attach 14'!$A$1:$E$100</definedName>
    <definedName name="Z_15A19D23_A9FD_4FC1_B7B0_F2D16BDFC729_.wvu.PrintArea" localSheetId="19" hidden="1">'Attach 14-IP'!$A$8:$I$220</definedName>
    <definedName name="Z_15A19D23_A9FD_4FC1_B7B0_F2D16BDFC729_.wvu.PrintArea" localSheetId="21" hidden="1">'Attach 15'!$A$1:$L$94</definedName>
    <definedName name="Z_15A19D23_A9FD_4FC1_B7B0_F2D16BDFC729_.wvu.PrintArea" localSheetId="22" hidden="1">'Attach 16'!$A$1:$E$33</definedName>
    <definedName name="Z_15A19D23_A9FD_4FC1_B7B0_F2D16BDFC729_.wvu.PrintArea" localSheetId="23" hidden="1">'Attach 19'!$A$1:$E$31</definedName>
    <definedName name="Z_15A19D23_A9FD_4FC1_B7B0_F2D16BDFC729_.wvu.PrintArea" localSheetId="3" hidden="1">'Attach 2(JV)'!$A$1:$E$28</definedName>
    <definedName name="Z_15A19D23_A9FD_4FC1_B7B0_F2D16BDFC729_.wvu.PrintArea" localSheetId="4" hidden="1">'Attach 2(QR)'!$A$1:$E$28</definedName>
    <definedName name="Z_15A19D23_A9FD_4FC1_B7B0_F2D16BDFC729_.wvu.PrintArea" localSheetId="24" hidden="1">'Attach 20'!$A$1:$E$24</definedName>
    <definedName name="Z_15A19D23_A9FD_4FC1_B7B0_F2D16BDFC729_.wvu.PrintArea" localSheetId="5" hidden="1">'Attach 3'!$A$1:$G$25</definedName>
    <definedName name="Z_15A19D23_A9FD_4FC1_B7B0_F2D16BDFC729_.wvu.PrintArea" localSheetId="6" hidden="1">'Attach 3 (A)'!$A$1:$E$27</definedName>
    <definedName name="Z_15A19D23_A9FD_4FC1_B7B0_F2D16BDFC729_.wvu.PrintArea" localSheetId="7" hidden="1">'Attach 3 (B)'!$A$1:$E$26</definedName>
    <definedName name="Z_15A19D23_A9FD_4FC1_B7B0_F2D16BDFC729_.wvu.PrintArea" localSheetId="8" hidden="1">'Attach 4'!$A$1:$E$34</definedName>
    <definedName name="Z_15A19D23_A9FD_4FC1_B7B0_F2D16BDFC729_.wvu.PrintArea" localSheetId="10" hidden="1">'Attach 5'!$A$1:$E$34</definedName>
    <definedName name="Z_15A19D23_A9FD_4FC1_B7B0_F2D16BDFC729_.wvu.PrintArea" localSheetId="11" hidden="1">'Attach 7'!$A$1:$E$34</definedName>
    <definedName name="Z_15A19D23_A9FD_4FC1_B7B0_F2D16BDFC729_.wvu.PrintArea" localSheetId="13" hidden="1">'Attach 8'!$A$1:$E$53</definedName>
    <definedName name="Z_15A19D23_A9FD_4FC1_B7B0_F2D16BDFC729_.wvu.PrintArea" localSheetId="14" hidden="1">'Attach 9'!$A$1:$E$18</definedName>
    <definedName name="Z_15A19D23_A9FD_4FC1_B7B0_F2D16BDFC729_.wvu.PrintArea" localSheetId="30" hidden="1">'Bid Form (First Stage)'!$A$8:$F$147</definedName>
    <definedName name="Z_15A19D23_A9FD_4FC1_B7B0_F2D16BDFC729_.wvu.PrintTitles" localSheetId="13" hidden="1">'Attach 8'!$17:$17</definedName>
    <definedName name="Z_15A19D23_A9FD_4FC1_B7B0_F2D16BDFC729_.wvu.Rows" localSheetId="20" hidden="1">'Attach 14'!$16:$16</definedName>
    <definedName name="Z_15A19D23_A9FD_4FC1_B7B0_F2D16BDFC729_.wvu.Rows" localSheetId="22" hidden="1">'Attach 16'!$26:$26,'Attach 16'!$32:$209</definedName>
    <definedName name="Z_15A19D23_A9FD_4FC1_B7B0_F2D16BDFC729_.wvu.Rows" localSheetId="23" hidden="1">'Attach 19'!$13:$13,'Attach 19'!$20:$28</definedName>
    <definedName name="Z_15A19D23_A9FD_4FC1_B7B0_F2D16BDFC729_.wvu.Rows" localSheetId="8" hidden="1">'Attach 4'!$4:$4</definedName>
    <definedName name="Z_1C70608C_646A_4043_A222_6253B5006A93_.wvu.Cols" localSheetId="9" hidden="1">'Attach 4A'!$H:$H</definedName>
    <definedName name="Z_1C70608C_646A_4043_A222_6253B5006A93_.wvu.Cols" localSheetId="17" hidden="1">'Attach PV'!$I:$J</definedName>
    <definedName name="Z_1C70608C_646A_4043_A222_6253B5006A93_.wvu.PrintArea" localSheetId="25" hidden="1">'Attach 18 SP'!$A$8:$I$170</definedName>
    <definedName name="Z_1C70608C_646A_4043_A222_6253B5006A93_.wvu.PrintArea" localSheetId="9" hidden="1">'Attach 4A'!$A$1:$E$73</definedName>
    <definedName name="Z_1C70608C_646A_4043_A222_6253B5006A93_.wvu.PrintArea" localSheetId="17" hidden="1">'Attach PV'!$B$1:$G$31</definedName>
    <definedName name="Z_1C70608C_646A_4043_A222_6253B5006A93_.wvu.PrintTitles" localSheetId="17" hidden="1">'Attach PV'!#REF!</definedName>
    <definedName name="Z_1C70608C_646A_4043_A222_6253B5006A93_.wvu.Rows" localSheetId="25" hidden="1">'Attach 18 SP'!$41:$41</definedName>
    <definedName name="Z_1C70608C_646A_4043_A222_6253B5006A93_.wvu.Rows" localSheetId="9" hidden="1">'Attach 4A'!$25:$30</definedName>
    <definedName name="Z_1C70608C_646A_4043_A222_6253B5006A93_.wvu.Rows" localSheetId="17" hidden="1">'Attach PV'!#REF!</definedName>
    <definedName name="Z_1FD9ACA5_802E_4240_ABEA_3FAA854014ED_.wvu.PrintArea" localSheetId="22" hidden="1">'Attach 16'!$A$1:$E$33</definedName>
    <definedName name="Z_1FD9ACA5_802E_4240_ABEA_3FAA854014ED_.wvu.Rows" localSheetId="22" hidden="1">'Attach 16'!$26:$26,'Attach 16'!$32:$209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9" hidden="1">'Attach 4A'!$H:$H</definedName>
    <definedName name="Z_237D8718_39ED_4FFE_B3B2_D1192F8D2E87_.wvu.Cols" localSheetId="17" hidden="1">'Attach PV'!$I:$J</definedName>
    <definedName name="Z_237D8718_39ED_4FFE_B3B2_D1192F8D2E87_.wvu.PrintArea" localSheetId="25" hidden="1">'Attach 18 SP'!$A$8:$I$170</definedName>
    <definedName name="Z_237D8718_39ED_4FFE_B3B2_D1192F8D2E87_.wvu.PrintArea" localSheetId="9" hidden="1">'Attach 4A'!$A$1:$E$73</definedName>
    <definedName name="Z_237D8718_39ED_4FFE_B3B2_D1192F8D2E87_.wvu.PrintArea" localSheetId="17" hidden="1">'Attach PV'!$B$1:$G$31</definedName>
    <definedName name="Z_237D8718_39ED_4FFE_B3B2_D1192F8D2E87_.wvu.PrintTitles" localSheetId="17" hidden="1">'Attach PV'!#REF!</definedName>
    <definedName name="Z_237D8718_39ED_4FFE_B3B2_D1192F8D2E87_.wvu.Rows" localSheetId="25" hidden="1">'Attach 18 SP'!$41:$41</definedName>
    <definedName name="Z_237D8718_39ED_4FFE_B3B2_D1192F8D2E87_.wvu.Rows" localSheetId="9" hidden="1">'Attach 4A'!$25:$30</definedName>
    <definedName name="Z_240327DD_375F_45D4_BA52_89AFD79FE6A1_.wvu.Cols" localSheetId="20" hidden="1">'Attach 14'!$H:$H</definedName>
    <definedName name="Z_240327DD_375F_45D4_BA52_89AFD79FE6A1_.wvu.Cols" localSheetId="8" hidden="1">'Attach 4'!$H:$H</definedName>
    <definedName name="Z_240327DD_375F_45D4_BA52_89AFD79FE6A1_.wvu.Cols" localSheetId="10" hidden="1">'Attach 5'!$H:$H</definedName>
    <definedName name="Z_240327DD_375F_45D4_BA52_89AFD79FE6A1_.wvu.Cols" localSheetId="11" hidden="1">'Attach 7'!$H:$H</definedName>
    <definedName name="Z_240327DD_375F_45D4_BA52_89AFD79FE6A1_.wvu.PrintArea" localSheetId="12" hidden="1">'Attach ..7'!$A$1:$E$18</definedName>
    <definedName name="Z_240327DD_375F_45D4_BA52_89AFD79FE6A1_.wvu.PrintArea" localSheetId="15" hidden="1">'Attach 10'!$A$1:$E$29</definedName>
    <definedName name="Z_240327DD_375F_45D4_BA52_89AFD79FE6A1_.wvu.PrintArea" localSheetId="16" hidden="1">'Attach 11'!$A$1:$E$29</definedName>
    <definedName name="Z_240327DD_375F_45D4_BA52_89AFD79FE6A1_.wvu.PrintArea" localSheetId="18" hidden="1">'Attach 12'!$A$1:$E$29</definedName>
    <definedName name="Z_240327DD_375F_45D4_BA52_89AFD79FE6A1_.wvu.PrintArea" localSheetId="20" hidden="1">'Attach 14'!$A$1:$E$100</definedName>
    <definedName name="Z_240327DD_375F_45D4_BA52_89AFD79FE6A1_.wvu.PrintArea" localSheetId="19" hidden="1">'Attach 14-IP'!$A$8:$I$220</definedName>
    <definedName name="Z_240327DD_375F_45D4_BA52_89AFD79FE6A1_.wvu.PrintArea" localSheetId="21" hidden="1">'Attach 15'!$A$1:$L$94</definedName>
    <definedName name="Z_240327DD_375F_45D4_BA52_89AFD79FE6A1_.wvu.PrintArea" localSheetId="22" hidden="1">'Attach 16'!$A$1:$E$33</definedName>
    <definedName name="Z_240327DD_375F_45D4_BA52_89AFD79FE6A1_.wvu.PrintArea" localSheetId="23" hidden="1">'Attach 19'!$A$1:$E$31</definedName>
    <definedName name="Z_240327DD_375F_45D4_BA52_89AFD79FE6A1_.wvu.PrintArea" localSheetId="3" hidden="1">'Attach 2(JV)'!$A$1:$E$28</definedName>
    <definedName name="Z_240327DD_375F_45D4_BA52_89AFD79FE6A1_.wvu.PrintArea" localSheetId="4" hidden="1">'Attach 2(QR)'!$A$1:$E$28</definedName>
    <definedName name="Z_240327DD_375F_45D4_BA52_89AFD79FE6A1_.wvu.PrintArea" localSheetId="24" hidden="1">'Attach 20'!$A$1:$E$24</definedName>
    <definedName name="Z_240327DD_375F_45D4_BA52_89AFD79FE6A1_.wvu.PrintArea" localSheetId="5" hidden="1">'Attach 3'!$A$1:$E$25</definedName>
    <definedName name="Z_240327DD_375F_45D4_BA52_89AFD79FE6A1_.wvu.PrintArea" localSheetId="6" hidden="1">'Attach 3 (A)'!$A$1:$E$27</definedName>
    <definedName name="Z_240327DD_375F_45D4_BA52_89AFD79FE6A1_.wvu.PrintArea" localSheetId="7" hidden="1">'Attach 3 (B)'!$A$1:$E$26</definedName>
    <definedName name="Z_240327DD_375F_45D4_BA52_89AFD79FE6A1_.wvu.PrintArea" localSheetId="8" hidden="1">'Attach 4'!$A$1:$E$34</definedName>
    <definedName name="Z_240327DD_375F_45D4_BA52_89AFD79FE6A1_.wvu.PrintArea" localSheetId="10" hidden="1">'Attach 5'!$A$1:$E$34</definedName>
    <definedName name="Z_240327DD_375F_45D4_BA52_89AFD79FE6A1_.wvu.PrintArea" localSheetId="11" hidden="1">'Attach 7'!$A$1:$E$34</definedName>
    <definedName name="Z_240327DD_375F_45D4_BA52_89AFD79FE6A1_.wvu.PrintArea" localSheetId="13" hidden="1">'Attach 8'!$A$1:$E$53</definedName>
    <definedName name="Z_240327DD_375F_45D4_BA52_89AFD79FE6A1_.wvu.PrintArea" localSheetId="14" hidden="1">'Attach 9'!$A$1:$E$18</definedName>
    <definedName name="Z_240327DD_375F_45D4_BA52_89AFD79FE6A1_.wvu.PrintArea" localSheetId="30" hidden="1">'Bid Form (First Stage)'!$A$8:$F$147</definedName>
    <definedName name="Z_240327DD_375F_45D4_BA52_89AFD79FE6A1_.wvu.PrintTitles" localSheetId="13" hidden="1">'Attach 8'!$17:$17</definedName>
    <definedName name="Z_240327DD_375F_45D4_BA52_89AFD79FE6A1_.wvu.Rows" localSheetId="20" hidden="1">'Attach 14'!$16:$16</definedName>
    <definedName name="Z_240327DD_375F_45D4_BA52_89AFD79FE6A1_.wvu.Rows" localSheetId="22" hidden="1">'Attach 16'!$26:$26,'Attach 16'!$32:$209</definedName>
    <definedName name="Z_240327DD_375F_45D4_BA52_89AFD79FE6A1_.wvu.Rows" localSheetId="23" hidden="1">'Attach 19'!$13:$13,'Attach 19'!$20:$28</definedName>
    <definedName name="Z_240327DD_375F_45D4_BA52_89AFD79FE6A1_.wvu.Rows" localSheetId="8" hidden="1">'Attach 4'!$4:$4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7" hidden="1">'Attach PV'!$G:$I</definedName>
    <definedName name="Z_265106DA_0305_46BE_8A98_0935A189448A_.wvu.PrintArea" localSheetId="17" hidden="1">'Attach PV'!$A$1:$F$119</definedName>
    <definedName name="Z_265106DA_0305_46BE_8A98_0935A189448A_.wvu.Rows" localSheetId="17" hidden="1">'Attach PV'!#REF!</definedName>
    <definedName name="Z_26C9F440_2701_423F_9FDB_7DFF079DC7F8_.wvu.Cols" localSheetId="17" hidden="1">'Attach PV'!$G:$I</definedName>
    <definedName name="Z_26C9F440_2701_423F_9FDB_7DFF079DC7F8_.wvu.PrintArea" localSheetId="17" hidden="1">'Attach PV'!$A$1:$F$119</definedName>
    <definedName name="Z_26C9F440_2701_423F_9FDB_7DFF079DC7F8_.wvu.Rows" localSheetId="17" hidden="1">'Attach PV'!#REF!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9" hidden="1">'Attach 4A'!$H:$H</definedName>
    <definedName name="Z_2A2FB930_C663_4A04_A0CA_73AD259C762E_.wvu.PrintArea" localSheetId="9" hidden="1">'Attach 4A'!$A$1:$E$73</definedName>
    <definedName name="Z_2A2FB930_C663_4A04_A0CA_73AD259C762E_.wvu.Rows" localSheetId="9" hidden="1">'Attach 4A'!$25:$30</definedName>
    <definedName name="Z_2CACF0B6_9BA9_4239_9E70_81429B6F696E_.wvu.PrintArea" localSheetId="30" hidden="1">'Bid Form (First Stage)'!$A$8:$F$147</definedName>
    <definedName name="Z_2CACF0B6_9BA9_4239_9E70_81429B6F696E_.wvu.Rows" localSheetId="30" hidden="1">'Bid Form (First Stage)'!$2:$5,'Bid Form (First Stage)'!$47:$49,'Bid Form (First Stage)'!$72:$72</definedName>
    <definedName name="Z_308F00E9_5A71_4486_BCFD_DF8513C1906D_.wvu.Cols" localSheetId="17" hidden="1">'Attach PV'!$I:$I</definedName>
    <definedName name="Z_308F00E9_5A71_4486_BCFD_DF8513C1906D_.wvu.PrintArea" localSheetId="17" hidden="1">'Attach PV'!$A$1:$F$31</definedName>
    <definedName name="Z_308F00E9_5A71_4486_BCFD_DF8513C1906D_.wvu.Rows" localSheetId="17" hidden="1">'Attach PV'!$19:$21,'Attach PV'!#REF!,'Attach PV'!#REF!,'Attach PV'!#REF!,'Attach PV'!#REF!,'Attach PV'!#REF!,'Attach PV'!#REF!,'Attach PV'!#REF!,'Attach PV'!#REF!,'Attach PV'!$116:$203</definedName>
    <definedName name="Z_30E57F47_2338_458C_930A_44F048960490_.wvu.Cols" localSheetId="17" hidden="1">'Attach PV'!$G:$G,'Attach PV'!$I:$I</definedName>
    <definedName name="Z_30E57F47_2338_458C_930A_44F048960490_.wvu.PrintArea" localSheetId="17" hidden="1">'Attach PV'!$A$1:$F$31</definedName>
    <definedName name="Z_30E57F47_2338_458C_930A_44F048960490_.wvu.Rows" localSheetId="17" hidden="1">'Attach PV'!#REF!,'Attach PV'!#REF!,'Attach PV'!#REF!,'Attach PV'!#REF!,'Attach PV'!#REF!,'Attach PV'!#REF!,'Attach PV'!#REF!,'Attach PV'!#REF!,'Attach PV'!#REF!,'Attach PV'!#REF!,'Attach PV'!#REF!,'Attach PV'!#REF!,'Attach PV'!#REF!,'Attach PV'!$116:$203</definedName>
    <definedName name="Z_310C668A_8F32_46E5_8798_717B86834286_.wvu.Cols" localSheetId="17" hidden="1">'Attach PV'!$I:$I</definedName>
    <definedName name="Z_310C668A_8F32_46E5_8798_717B86834286_.wvu.PrintArea" localSheetId="17" hidden="1">'Attach PV'!$A$1:$F$31</definedName>
    <definedName name="Z_310C668A_8F32_46E5_8798_717B86834286_.wvu.Rows" localSheetId="17" hidden="1">'Attach PV'!#REF!,'Attach PV'!#REF!,'Attach PV'!#REF!,'Attach PV'!#REF!,'Attach PV'!$116:$203</definedName>
    <definedName name="Z_3365131F_6BE7_432A_859B_F41B794BB9E6_.wvu.Cols" localSheetId="17" hidden="1">'Attach PV'!$I:$I</definedName>
    <definedName name="Z_3365131F_6BE7_432A_859B_F41B794BB9E6_.wvu.PrintArea" localSheetId="17" hidden="1">'Attach PV'!$A$1:$F$31</definedName>
    <definedName name="Z_3365131F_6BE7_432A_859B_F41B794BB9E6_.wvu.Rows" localSheetId="17" hidden="1">'Attach PV'!#REF!,'Attach PV'!#REF!,'Attach PV'!#REF!,'Attach PV'!#REF!,'Attach PV'!#REF!,'Attach PV'!#REF!,'Attach PV'!#REF!,'Attach PV'!$116:$203</definedName>
    <definedName name="Z_340562B9_6CEE_4962_8D7D_CA1C6778F52C_.wvu.Cols" localSheetId="20" hidden="1">'Attach 14'!$H:$H</definedName>
    <definedName name="Z_340562B9_6CEE_4962_8D7D_CA1C6778F52C_.wvu.Cols" localSheetId="8" hidden="1">'Attach 4'!$H:$H</definedName>
    <definedName name="Z_340562B9_6CEE_4962_8D7D_CA1C6778F52C_.wvu.Cols" localSheetId="10" hidden="1">'Attach 5'!$H:$H</definedName>
    <definedName name="Z_340562B9_6CEE_4962_8D7D_CA1C6778F52C_.wvu.Cols" localSheetId="11" hidden="1">'Attach 7'!$H:$H</definedName>
    <definedName name="Z_340562B9_6CEE_4962_8D7D_CA1C6778F52C_.wvu.PrintArea" localSheetId="12" hidden="1">'Attach ..7'!$A$1:$E$18</definedName>
    <definedName name="Z_340562B9_6CEE_4962_8D7D_CA1C6778F52C_.wvu.PrintArea" localSheetId="15" hidden="1">'Attach 10'!$A$1:$E$29</definedName>
    <definedName name="Z_340562B9_6CEE_4962_8D7D_CA1C6778F52C_.wvu.PrintArea" localSheetId="16" hidden="1">'Attach 11'!$A$1:$E$27</definedName>
    <definedName name="Z_340562B9_6CEE_4962_8D7D_CA1C6778F52C_.wvu.PrintArea" localSheetId="18" hidden="1">'Attach 12'!$A$1:$E$29</definedName>
    <definedName name="Z_340562B9_6CEE_4962_8D7D_CA1C6778F52C_.wvu.PrintArea" localSheetId="20" hidden="1">'Attach 14'!$A$1:$E$100</definedName>
    <definedName name="Z_340562B9_6CEE_4962_8D7D_CA1C6778F52C_.wvu.PrintArea" localSheetId="19" hidden="1">'Attach 14-IP'!$A$8:$I$220</definedName>
    <definedName name="Z_340562B9_6CEE_4962_8D7D_CA1C6778F52C_.wvu.PrintArea" localSheetId="21" hidden="1">'Attach 15'!$A$1:$L$94</definedName>
    <definedName name="Z_340562B9_6CEE_4962_8D7D_CA1C6778F52C_.wvu.PrintArea" localSheetId="22" hidden="1">'Attach 16'!$A$1:$E$33</definedName>
    <definedName name="Z_340562B9_6CEE_4962_8D7D_CA1C6778F52C_.wvu.PrintArea" localSheetId="23" hidden="1">'Attach 19'!$A$1:$E$31</definedName>
    <definedName name="Z_340562B9_6CEE_4962_8D7D_CA1C6778F52C_.wvu.PrintArea" localSheetId="3" hidden="1">'Attach 2(JV)'!$A$1:$E$28</definedName>
    <definedName name="Z_340562B9_6CEE_4962_8D7D_CA1C6778F52C_.wvu.PrintArea" localSheetId="4" hidden="1">'Attach 2(QR)'!$A$1:$E$28</definedName>
    <definedName name="Z_340562B9_6CEE_4962_8D7D_CA1C6778F52C_.wvu.PrintArea" localSheetId="24" hidden="1">'Attach 20'!$A$1:$E$24</definedName>
    <definedName name="Z_340562B9_6CEE_4962_8D7D_CA1C6778F52C_.wvu.PrintArea" localSheetId="5" hidden="1">'Attach 3'!$A$1:$G$25</definedName>
    <definedName name="Z_340562B9_6CEE_4962_8D7D_CA1C6778F52C_.wvu.PrintArea" localSheetId="6" hidden="1">'Attach 3 (A)'!$A$1:$E$27</definedName>
    <definedName name="Z_340562B9_6CEE_4962_8D7D_CA1C6778F52C_.wvu.PrintArea" localSheetId="7" hidden="1">'Attach 3 (B)'!$A$1:$E$26</definedName>
    <definedName name="Z_340562B9_6CEE_4962_8D7D_CA1C6778F52C_.wvu.PrintArea" localSheetId="8" hidden="1">'Attach 4'!$A$1:$E$34</definedName>
    <definedName name="Z_340562B9_6CEE_4962_8D7D_CA1C6778F52C_.wvu.PrintArea" localSheetId="10" hidden="1">'Attach 5'!$A$1:$E$34</definedName>
    <definedName name="Z_340562B9_6CEE_4962_8D7D_CA1C6778F52C_.wvu.PrintArea" localSheetId="11" hidden="1">'Attach 7'!$A$1:$E$34</definedName>
    <definedName name="Z_340562B9_6CEE_4962_8D7D_CA1C6778F52C_.wvu.PrintArea" localSheetId="13" hidden="1">'Attach 8'!$A$1:$E$53</definedName>
    <definedName name="Z_340562B9_6CEE_4962_8D7D_CA1C6778F52C_.wvu.PrintArea" localSheetId="14" hidden="1">'Attach 9'!$A$1:$E$18</definedName>
    <definedName name="Z_340562B9_6CEE_4962_8D7D_CA1C6778F52C_.wvu.PrintTitles" localSheetId="13" hidden="1">'Attach 8'!$17:$17</definedName>
    <definedName name="Z_340562B9_6CEE_4962_8D7D_CA1C6778F52C_.wvu.Rows" localSheetId="20" hidden="1">'Attach 14'!$16:$16</definedName>
    <definedName name="Z_340562B9_6CEE_4962_8D7D_CA1C6778F52C_.wvu.Rows" localSheetId="22" hidden="1">'Attach 16'!$26:$26,'Attach 16'!$32:$209</definedName>
    <definedName name="Z_340562B9_6CEE_4962_8D7D_CA1C6778F52C_.wvu.Rows" localSheetId="23" hidden="1">'Attach 19'!$13:$13,'Attach 19'!$20:$28</definedName>
    <definedName name="Z_340562B9_6CEE_4962_8D7D_CA1C6778F52C_.wvu.Rows" localSheetId="8" hidden="1">'Attach 4'!$4:$4</definedName>
    <definedName name="Z_347D9A5E_5167_4CD7_A121_BEAF211F64E4_.wvu.Cols" localSheetId="20" hidden="1">'Attach 14'!$H:$H,'Attach 14'!$J:$J</definedName>
    <definedName name="Z_347D9A5E_5167_4CD7_A121_BEAF211F64E4_.wvu.Cols" localSheetId="25" hidden="1">'Attach 18 SP'!$J:$P</definedName>
    <definedName name="Z_347D9A5E_5167_4CD7_A121_BEAF211F64E4_.wvu.Cols" localSheetId="3" hidden="1">'Attach 2(JV)'!$G:$H</definedName>
    <definedName name="Z_347D9A5E_5167_4CD7_A121_BEAF211F64E4_.wvu.Cols" localSheetId="5" hidden="1">'Attach 3'!$H:$O</definedName>
    <definedName name="Z_347D9A5E_5167_4CD7_A121_BEAF211F64E4_.wvu.Cols" localSheetId="8" hidden="1">'Attach 4'!$H:$H</definedName>
    <definedName name="Z_347D9A5E_5167_4CD7_A121_BEAF211F64E4_.wvu.Cols" localSheetId="9" hidden="1">'Attach 4A'!$G:$H</definedName>
    <definedName name="Z_347D9A5E_5167_4CD7_A121_BEAF211F64E4_.wvu.Cols" localSheetId="10" hidden="1">'Attach 5'!$H:$H</definedName>
    <definedName name="Z_347D9A5E_5167_4CD7_A121_BEAF211F64E4_.wvu.Cols" localSheetId="11" hidden="1">'Attach 7'!$H:$H</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2" hidden="1">'Attach ..7'!$A$1:$E$18</definedName>
    <definedName name="Z_347D9A5E_5167_4CD7_A121_BEAF211F64E4_.wvu.PrintArea" localSheetId="15" hidden="1">'Attach 10'!$A$1:$E$29</definedName>
    <definedName name="Z_347D9A5E_5167_4CD7_A121_BEAF211F64E4_.wvu.PrintArea" localSheetId="16" hidden="1">'Attach 11'!$A$1:$E$27</definedName>
    <definedName name="Z_347D9A5E_5167_4CD7_A121_BEAF211F64E4_.wvu.PrintArea" localSheetId="18" hidden="1">'Attach 12'!$A$1:$E$29</definedName>
    <definedName name="Z_347D9A5E_5167_4CD7_A121_BEAF211F64E4_.wvu.PrintArea" localSheetId="20" hidden="1">'Attach 14'!$A$1:$E$100</definedName>
    <definedName name="Z_347D9A5E_5167_4CD7_A121_BEAF211F64E4_.wvu.PrintArea" localSheetId="19" hidden="1">'Attach 14-IP'!$A$8:$I$220</definedName>
    <definedName name="Z_347D9A5E_5167_4CD7_A121_BEAF211F64E4_.wvu.PrintArea" localSheetId="21" hidden="1">'Attach 15'!$A$1:$L$94</definedName>
    <definedName name="Z_347D9A5E_5167_4CD7_A121_BEAF211F64E4_.wvu.PrintArea" localSheetId="22" hidden="1">'Attach 16'!$A$1:$E$33</definedName>
    <definedName name="Z_347D9A5E_5167_4CD7_A121_BEAF211F64E4_.wvu.PrintArea" localSheetId="25" hidden="1">'Attach 18 SP'!$A$7:$I$157</definedName>
    <definedName name="Z_347D9A5E_5167_4CD7_A121_BEAF211F64E4_.wvu.PrintArea" localSheetId="23" hidden="1">'Attach 19'!$A$1:$E$31</definedName>
    <definedName name="Z_347D9A5E_5167_4CD7_A121_BEAF211F64E4_.wvu.PrintArea" localSheetId="3" hidden="1">'Attach 2(JV)'!$A$1:$E$28</definedName>
    <definedName name="Z_347D9A5E_5167_4CD7_A121_BEAF211F64E4_.wvu.PrintArea" localSheetId="4" hidden="1">'Attach 2(QR)'!$A$1:$E$28</definedName>
    <definedName name="Z_347D9A5E_5167_4CD7_A121_BEAF211F64E4_.wvu.PrintArea" localSheetId="24" hidden="1">'Attach 20'!$A$1:$E$24</definedName>
    <definedName name="Z_347D9A5E_5167_4CD7_A121_BEAF211F64E4_.wvu.PrintArea" localSheetId="5" hidden="1">'Attach 3'!$A$1:$G$25</definedName>
    <definedName name="Z_347D9A5E_5167_4CD7_A121_BEAF211F64E4_.wvu.PrintArea" localSheetId="6" hidden="1">'Attach 3 (A)'!$A$1:$E$27</definedName>
    <definedName name="Z_347D9A5E_5167_4CD7_A121_BEAF211F64E4_.wvu.PrintArea" localSheetId="7" hidden="1">'Attach 3 (B)'!$A$1:$E$26</definedName>
    <definedName name="Z_347D9A5E_5167_4CD7_A121_BEAF211F64E4_.wvu.PrintArea" localSheetId="8" hidden="1">'Attach 4'!$A$1:$E$110</definedName>
    <definedName name="Z_347D9A5E_5167_4CD7_A121_BEAF211F64E4_.wvu.PrintArea" localSheetId="9" hidden="1">'Attach 4A'!$A$1:$E$73</definedName>
    <definedName name="Z_347D9A5E_5167_4CD7_A121_BEAF211F64E4_.wvu.PrintArea" localSheetId="10" hidden="1">'Attach 5'!$A$1:$E$34</definedName>
    <definedName name="Z_347D9A5E_5167_4CD7_A121_BEAF211F64E4_.wvu.PrintArea" localSheetId="11" hidden="1">'Attach 7'!$A$1:$E$34</definedName>
    <definedName name="Z_347D9A5E_5167_4CD7_A121_BEAF211F64E4_.wvu.PrintArea" localSheetId="13" hidden="1">'Attach 8'!$A$1:$E$52</definedName>
    <definedName name="Z_347D9A5E_5167_4CD7_A121_BEAF211F64E4_.wvu.PrintArea" localSheetId="14" hidden="1">'Attach 9'!$A$1:$F$18</definedName>
    <definedName name="Z_347D9A5E_5167_4CD7_A121_BEAF211F64E4_.wvu.PrintArea" localSheetId="1" hidden="1">Cover!$A$1:$F$28</definedName>
    <definedName name="Z_347D9A5E_5167_4CD7_A121_BEAF211F64E4_.wvu.PrintArea" localSheetId="2" hidden="1">'Names of Bidder'!$B$1:$G$30</definedName>
    <definedName name="Z_347D9A5E_5167_4CD7_A121_BEAF211F64E4_.wvu.PrintTitles" localSheetId="13" hidden="1">'Attach 8'!$17:$17</definedName>
    <definedName name="Z_347D9A5E_5167_4CD7_A121_BEAF211F64E4_.wvu.Rows" localSheetId="20" hidden="1">'Attach 14'!$16:$16</definedName>
    <definedName name="Z_347D9A5E_5167_4CD7_A121_BEAF211F64E4_.wvu.Rows" localSheetId="22" hidden="1">'Attach 16'!$26:$26,'Attach 16'!$32:$209</definedName>
    <definedName name="Z_347D9A5E_5167_4CD7_A121_BEAF211F64E4_.wvu.Rows" localSheetId="25" hidden="1">'Attach 18 SP'!$149:$153</definedName>
    <definedName name="Z_347D9A5E_5167_4CD7_A121_BEAF211F64E4_.wvu.Rows" localSheetId="23" hidden="1">'Attach 19'!$13:$13,'Attach 19'!$20:$28</definedName>
    <definedName name="Z_347D9A5E_5167_4CD7_A121_BEAF211F64E4_.wvu.Rows" localSheetId="8" hidden="1">'Attach 4'!$4:$4</definedName>
    <definedName name="Z_347D9A5E_5167_4CD7_A121_BEAF211F64E4_.wvu.Rows" localSheetId="9" hidden="1">'Attach 4A'!$25:$30</definedName>
    <definedName name="Z_38BECF6E_1A53_4F98_87B9_44F2C5F77E08_.wvu.Cols" localSheetId="20" hidden="1">'Attach 14'!$H:$H</definedName>
    <definedName name="Z_38BECF6E_1A53_4F98_87B9_44F2C5F77E08_.wvu.Cols" localSheetId="8" hidden="1">'Attach 4'!$H:$H</definedName>
    <definedName name="Z_38BECF6E_1A53_4F98_87B9_44F2C5F77E08_.wvu.Cols" localSheetId="10" hidden="1">'Attach 5'!$H:$H</definedName>
    <definedName name="Z_38BECF6E_1A53_4F98_87B9_44F2C5F77E08_.wvu.Cols" localSheetId="11" hidden="1">'Attach 7'!$H:$H</definedName>
    <definedName name="Z_38BECF6E_1A53_4F98_87B9_44F2C5F77E08_.wvu.PrintArea" localSheetId="12" hidden="1">'Attach ..7'!$A$1:$E$18</definedName>
    <definedName name="Z_38BECF6E_1A53_4F98_87B9_44F2C5F77E08_.wvu.PrintArea" localSheetId="15" hidden="1">'Attach 10'!$A$1:$E$29</definedName>
    <definedName name="Z_38BECF6E_1A53_4F98_87B9_44F2C5F77E08_.wvu.PrintArea" localSheetId="16" hidden="1">'Attach 11'!$A$1:$E$27</definedName>
    <definedName name="Z_38BECF6E_1A53_4F98_87B9_44F2C5F77E08_.wvu.PrintArea" localSheetId="18" hidden="1">'Attach 12'!$A$1:$E$29</definedName>
    <definedName name="Z_38BECF6E_1A53_4F98_87B9_44F2C5F77E08_.wvu.PrintArea" localSheetId="20" hidden="1">'Attach 14'!$A$1:$E$100</definedName>
    <definedName name="Z_38BECF6E_1A53_4F98_87B9_44F2C5F77E08_.wvu.PrintArea" localSheetId="19" hidden="1">'Attach 14-IP'!$A$8:$I$220</definedName>
    <definedName name="Z_38BECF6E_1A53_4F98_87B9_44F2C5F77E08_.wvu.PrintArea" localSheetId="21" hidden="1">'Attach 15'!$A$1:$L$94</definedName>
    <definedName name="Z_38BECF6E_1A53_4F98_87B9_44F2C5F77E08_.wvu.PrintArea" localSheetId="22" hidden="1">'Attach 16'!$A$1:$E$33</definedName>
    <definedName name="Z_38BECF6E_1A53_4F98_87B9_44F2C5F77E08_.wvu.PrintArea" localSheetId="23" hidden="1">'Attach 19'!$A$1:$E$31</definedName>
    <definedName name="Z_38BECF6E_1A53_4F98_87B9_44F2C5F77E08_.wvu.PrintArea" localSheetId="3" hidden="1">'Attach 2(JV)'!$A$1:$E$28</definedName>
    <definedName name="Z_38BECF6E_1A53_4F98_87B9_44F2C5F77E08_.wvu.PrintArea" localSheetId="4" hidden="1">'Attach 2(QR)'!$A$1:$E$28</definedName>
    <definedName name="Z_38BECF6E_1A53_4F98_87B9_44F2C5F77E08_.wvu.PrintArea" localSheetId="24" hidden="1">'Attach 20'!$A$1:$E$24</definedName>
    <definedName name="Z_38BECF6E_1A53_4F98_87B9_44F2C5F77E08_.wvu.PrintArea" localSheetId="5" hidden="1">'Attach 3'!$A$1:$G$25</definedName>
    <definedName name="Z_38BECF6E_1A53_4F98_87B9_44F2C5F77E08_.wvu.PrintArea" localSheetId="6" hidden="1">'Attach 3 (A)'!$A$1:$E$27</definedName>
    <definedName name="Z_38BECF6E_1A53_4F98_87B9_44F2C5F77E08_.wvu.PrintArea" localSheetId="7" hidden="1">'Attach 3 (B)'!$A$1:$E$26</definedName>
    <definedName name="Z_38BECF6E_1A53_4F98_87B9_44F2C5F77E08_.wvu.PrintArea" localSheetId="8" hidden="1">'Attach 4'!$A$1:$E$34</definedName>
    <definedName name="Z_38BECF6E_1A53_4F98_87B9_44F2C5F77E08_.wvu.PrintArea" localSheetId="10" hidden="1">'Attach 5'!$A$1:$E$34</definedName>
    <definedName name="Z_38BECF6E_1A53_4F98_87B9_44F2C5F77E08_.wvu.PrintArea" localSheetId="11" hidden="1">'Attach 7'!$A$1:$E$34</definedName>
    <definedName name="Z_38BECF6E_1A53_4F98_87B9_44F2C5F77E08_.wvu.PrintArea" localSheetId="13" hidden="1">'Attach 8'!$A$1:$E$53</definedName>
    <definedName name="Z_38BECF6E_1A53_4F98_87B9_44F2C5F77E08_.wvu.PrintArea" localSheetId="14" hidden="1">'Attach 9'!$A$1:$E$18</definedName>
    <definedName name="Z_38BECF6E_1A53_4F98_87B9_44F2C5F77E08_.wvu.PrintArea" localSheetId="30" hidden="1">'Bid Form (First Stage)'!$A$8:$F$147</definedName>
    <definedName name="Z_38BECF6E_1A53_4F98_87B9_44F2C5F77E08_.wvu.PrintTitles" localSheetId="13" hidden="1">'Attach 8'!$17:$17</definedName>
    <definedName name="Z_38BECF6E_1A53_4F98_87B9_44F2C5F77E08_.wvu.Rows" localSheetId="20" hidden="1">'Attach 14'!$16:$16</definedName>
    <definedName name="Z_38BECF6E_1A53_4F98_87B9_44F2C5F77E08_.wvu.Rows" localSheetId="22" hidden="1">'Attach 16'!$26:$26,'Attach 16'!$32:$209</definedName>
    <definedName name="Z_38BECF6E_1A53_4F98_87B9_44F2C5F77E08_.wvu.Rows" localSheetId="23" hidden="1">'Attach 19'!$13:$13,'Attach 19'!$20:$28</definedName>
    <definedName name="Z_38BECF6E_1A53_4F98_87B9_44F2C5F77E08_.wvu.Rows" localSheetId="8" hidden="1">'Attach 4'!$4:$4</definedName>
    <definedName name="Z_3AF5D368_0F40_4903_B06B_A4E8DE0BBD2F_.wvu.Cols" localSheetId="2" hidden="1">'Names of Bidder'!$L:$L</definedName>
    <definedName name="Z_3AF5D368_0F40_4903_B06B_A4E8DE0BBD2F_.wvu.PrintArea" localSheetId="2" hidden="1">'Names of Bidder'!$B$1:$E$27</definedName>
    <definedName name="Z_411A9530_0D0C_4B35_9EA1_9B5C01A6D434_.wvu.PrintArea" localSheetId="30" hidden="1">'Bid Form (First Stage)'!$A$8:$F$147</definedName>
    <definedName name="Z_42E95D05_5FE4_4BDE_99D8_8A5175191762_.wvu.Cols" localSheetId="17" hidden="1">'Attach PV'!$G:$G,'Attach PV'!$I:$I</definedName>
    <definedName name="Z_42E95D05_5FE4_4BDE_99D8_8A5175191762_.wvu.PrintArea" localSheetId="17" hidden="1">'Attach PV'!$A$1:$F$31</definedName>
    <definedName name="Z_42E95D05_5FE4_4BDE_99D8_8A5175191762_.wvu.Rows" localSheetId="17" hidden="1">'Attach PV'!$19:$31,'Attach PV'!#REF!,'Attach PV'!#REF!,'Attach PV'!$116:$203</definedName>
    <definedName name="Z_43BCBF1E_CDCF_4541_8D79_87EDCECBC1FD_.wvu.Cols" localSheetId="20" hidden="1">'Attach 14'!$H:$H</definedName>
    <definedName name="Z_43BCBF1E_CDCF_4541_8D79_87EDCECBC1FD_.wvu.Cols" localSheetId="8" hidden="1">'Attach 4'!$H:$H</definedName>
    <definedName name="Z_43BCBF1E_CDCF_4541_8D79_87EDCECBC1FD_.wvu.Cols" localSheetId="10" hidden="1">'Attach 5'!$H:$H</definedName>
    <definedName name="Z_43BCBF1E_CDCF_4541_8D79_87EDCECBC1FD_.wvu.Cols" localSheetId="11" hidden="1">'Attach 7'!$H:$H</definedName>
    <definedName name="Z_43BCBF1E_CDCF_4541_8D79_87EDCECBC1FD_.wvu.PrintArea" localSheetId="12" hidden="1">'Attach ..7'!$A$1:$E$18</definedName>
    <definedName name="Z_43BCBF1E_CDCF_4541_8D79_87EDCECBC1FD_.wvu.PrintArea" localSheetId="15" hidden="1">'Attach 10'!$A$1:$E$29</definedName>
    <definedName name="Z_43BCBF1E_CDCF_4541_8D79_87EDCECBC1FD_.wvu.PrintArea" localSheetId="16" hidden="1">'Attach 11'!$A$1:$E$29</definedName>
    <definedName name="Z_43BCBF1E_CDCF_4541_8D79_87EDCECBC1FD_.wvu.PrintArea" localSheetId="18" hidden="1">'Attach 12'!$A$1:$E$29</definedName>
    <definedName name="Z_43BCBF1E_CDCF_4541_8D79_87EDCECBC1FD_.wvu.PrintArea" localSheetId="20" hidden="1">'Attach 14'!$A$1:$E$101</definedName>
    <definedName name="Z_43BCBF1E_CDCF_4541_8D79_87EDCECBC1FD_.wvu.PrintArea" localSheetId="21" hidden="1">'Attach 15'!$A$1:$L$94</definedName>
    <definedName name="Z_43BCBF1E_CDCF_4541_8D79_87EDCECBC1FD_.wvu.PrintArea" localSheetId="23" hidden="1">'Attach 19'!$A$1:$E$35</definedName>
    <definedName name="Z_43BCBF1E_CDCF_4541_8D79_87EDCECBC1FD_.wvu.PrintArea" localSheetId="3" hidden="1">'Attach 2(JV)'!$A$1:$E$28</definedName>
    <definedName name="Z_43BCBF1E_CDCF_4541_8D79_87EDCECBC1FD_.wvu.PrintArea" localSheetId="4" hidden="1">'Attach 2(QR)'!$A$1:$E$28</definedName>
    <definedName name="Z_43BCBF1E_CDCF_4541_8D79_87EDCECBC1FD_.wvu.PrintArea" localSheetId="24" hidden="1">'Attach 20'!$A$1:$E$24</definedName>
    <definedName name="Z_43BCBF1E_CDCF_4541_8D79_87EDCECBC1FD_.wvu.PrintArea" localSheetId="5" hidden="1">'Attach 3'!$A$1:$E$25</definedName>
    <definedName name="Z_43BCBF1E_CDCF_4541_8D79_87EDCECBC1FD_.wvu.PrintArea" localSheetId="6" hidden="1">'Attach 3 (A)'!$A$1:$E$27</definedName>
    <definedName name="Z_43BCBF1E_CDCF_4541_8D79_87EDCECBC1FD_.wvu.PrintArea" localSheetId="7" hidden="1">'Attach 3 (B)'!$A$1:$E$26</definedName>
    <definedName name="Z_43BCBF1E_CDCF_4541_8D79_87EDCECBC1FD_.wvu.PrintArea" localSheetId="8" hidden="1">'Attach 4'!$A$1:$E$109</definedName>
    <definedName name="Z_43BCBF1E_CDCF_4541_8D79_87EDCECBC1FD_.wvu.PrintArea" localSheetId="10" hidden="1">'Attach 5'!$A$1:$E$57</definedName>
    <definedName name="Z_43BCBF1E_CDCF_4541_8D79_87EDCECBC1FD_.wvu.PrintArea" localSheetId="11" hidden="1">'Attach 7'!$A$1:$E$57</definedName>
    <definedName name="Z_43BCBF1E_CDCF_4541_8D79_87EDCECBC1FD_.wvu.PrintArea" localSheetId="13" hidden="1">'Attach 8'!$A$1:$E$59</definedName>
    <definedName name="Z_43BCBF1E_CDCF_4541_8D79_87EDCECBC1FD_.wvu.PrintArea" localSheetId="14" hidden="1">'Attach 9'!$A$1:$E$18</definedName>
    <definedName name="Z_43BCBF1E_CDCF_4541_8D79_87EDCECBC1FD_.wvu.PrintArea" localSheetId="30" hidden="1">'Bid Form (First Stage)'!$A$8:$F$147</definedName>
    <definedName name="Z_43BCBF1E_CDCF_4541_8D79_87EDCECBC1FD_.wvu.PrintTitles" localSheetId="13" hidden="1">'Attach 8'!$17:$17</definedName>
    <definedName name="Z_43BCBF1E_CDCF_4541_8D79_87EDCECBC1FD_.wvu.Rows" localSheetId="20" hidden="1">'Attach 14'!$13:$14,'Attach 14'!$16:$16</definedName>
    <definedName name="Z_477F7E43_D393_45BA_B99B_D838E4629B5D_.wvu.Cols" localSheetId="20" hidden="1">'Attach 14'!$H:$H</definedName>
    <definedName name="Z_477F7E43_D393_45BA_B99B_D838E4629B5D_.wvu.Cols" localSheetId="8" hidden="1">'Attach 4'!$H:$H</definedName>
    <definedName name="Z_477F7E43_D393_45BA_B99B_D838E4629B5D_.wvu.Cols" localSheetId="10" hidden="1">'Attach 5'!$H:$H</definedName>
    <definedName name="Z_477F7E43_D393_45BA_B99B_D838E4629B5D_.wvu.Cols" localSheetId="11" hidden="1">'Attach 7'!$H:$H</definedName>
    <definedName name="Z_477F7E43_D393_45BA_B99B_D838E4629B5D_.wvu.PrintArea" localSheetId="12" hidden="1">'Attach ..7'!$A$1:$E$18</definedName>
    <definedName name="Z_477F7E43_D393_45BA_B99B_D838E4629B5D_.wvu.PrintArea" localSheetId="15" hidden="1">'Attach 10'!$A$1:$E$29</definedName>
    <definedName name="Z_477F7E43_D393_45BA_B99B_D838E4629B5D_.wvu.PrintArea" localSheetId="16" hidden="1">'Attach 11'!$A$1:$E$27</definedName>
    <definedName name="Z_477F7E43_D393_45BA_B99B_D838E4629B5D_.wvu.PrintArea" localSheetId="18" hidden="1">'Attach 12'!$A$1:$E$29</definedName>
    <definedName name="Z_477F7E43_D393_45BA_B99B_D838E4629B5D_.wvu.PrintArea" localSheetId="20" hidden="1">'Attach 14'!$A$1:$E$100</definedName>
    <definedName name="Z_477F7E43_D393_45BA_B99B_D838E4629B5D_.wvu.PrintArea" localSheetId="19" hidden="1">'Attach 14-IP'!$A$8:$I$220</definedName>
    <definedName name="Z_477F7E43_D393_45BA_B99B_D838E4629B5D_.wvu.PrintArea" localSheetId="21" hidden="1">'Attach 15'!$A$1:$L$94</definedName>
    <definedName name="Z_477F7E43_D393_45BA_B99B_D838E4629B5D_.wvu.PrintArea" localSheetId="22" hidden="1">'Attach 16'!$A$1:$E$33</definedName>
    <definedName name="Z_477F7E43_D393_45BA_B99B_D838E4629B5D_.wvu.PrintArea" localSheetId="23" hidden="1">'Attach 19'!$A$1:$E$31</definedName>
    <definedName name="Z_477F7E43_D393_45BA_B99B_D838E4629B5D_.wvu.PrintArea" localSheetId="3" hidden="1">'Attach 2(JV)'!$A$1:$E$28</definedName>
    <definedName name="Z_477F7E43_D393_45BA_B99B_D838E4629B5D_.wvu.PrintArea" localSheetId="4" hidden="1">'Attach 2(QR)'!$A$1:$E$28</definedName>
    <definedName name="Z_477F7E43_D393_45BA_B99B_D838E4629B5D_.wvu.PrintArea" localSheetId="24" hidden="1">'Attach 20'!$A$1:$E$24</definedName>
    <definedName name="Z_477F7E43_D393_45BA_B99B_D838E4629B5D_.wvu.PrintArea" localSheetId="5" hidden="1">'Attach 3'!$A$1:$G$25</definedName>
    <definedName name="Z_477F7E43_D393_45BA_B99B_D838E4629B5D_.wvu.PrintArea" localSheetId="6" hidden="1">'Attach 3 (A)'!$A$1:$E$27</definedName>
    <definedName name="Z_477F7E43_D393_45BA_B99B_D838E4629B5D_.wvu.PrintArea" localSheetId="7" hidden="1">'Attach 3 (B)'!$A$1:$E$26</definedName>
    <definedName name="Z_477F7E43_D393_45BA_B99B_D838E4629B5D_.wvu.PrintArea" localSheetId="8" hidden="1">'Attach 4'!$A$1:$E$34</definedName>
    <definedName name="Z_477F7E43_D393_45BA_B99B_D838E4629B5D_.wvu.PrintArea" localSheetId="10" hidden="1">'Attach 5'!$A$1:$E$34</definedName>
    <definedName name="Z_477F7E43_D393_45BA_B99B_D838E4629B5D_.wvu.PrintArea" localSheetId="11" hidden="1">'Attach 7'!$A$1:$E$34</definedName>
    <definedName name="Z_477F7E43_D393_45BA_B99B_D838E4629B5D_.wvu.PrintArea" localSheetId="13" hidden="1">'Attach 8'!$A$1:$E$53</definedName>
    <definedName name="Z_477F7E43_D393_45BA_B99B_D838E4629B5D_.wvu.PrintArea" localSheetId="14" hidden="1">'Attach 9'!$A$1:$E$18</definedName>
    <definedName name="Z_477F7E43_D393_45BA_B99B_D838E4629B5D_.wvu.PrintArea" localSheetId="30" hidden="1">'Bid Form (First Stage)'!$A$8:$F$147</definedName>
    <definedName name="Z_477F7E43_D393_45BA_B99B_D838E4629B5D_.wvu.PrintTitles" localSheetId="13" hidden="1">'Attach 8'!$17:$17</definedName>
    <definedName name="Z_477F7E43_D393_45BA_B99B_D838E4629B5D_.wvu.Rows" localSheetId="20" hidden="1">'Attach 14'!$16:$16</definedName>
    <definedName name="Z_477F7E43_D393_45BA_B99B_D838E4629B5D_.wvu.Rows" localSheetId="22" hidden="1">'Attach 16'!$26:$26,'Attach 16'!$32:$209</definedName>
    <definedName name="Z_477F7E43_D393_45BA_B99B_D838E4629B5D_.wvu.Rows" localSheetId="23" hidden="1">'Attach 19'!$13:$13,'Attach 19'!$20:$28</definedName>
    <definedName name="Z_477F7E43_D393_45BA_B99B_D838E4629B5D_.wvu.Rows" localSheetId="8" hidden="1">'Attach 4'!$4:$4</definedName>
    <definedName name="Z_47D52ECC_373D_4A7A_838F_7112A4A0A94F_.wvu.Cols" localSheetId="20" hidden="1">'Attach 14'!$H:$H,'Attach 14'!$J:$J</definedName>
    <definedName name="Z_47D52ECC_373D_4A7A_838F_7112A4A0A94F_.wvu.Cols" localSheetId="25" hidden="1">'Attach 18 SP'!$J:$P</definedName>
    <definedName name="Z_47D52ECC_373D_4A7A_838F_7112A4A0A94F_.wvu.Cols" localSheetId="3" hidden="1">'Attach 2(JV)'!$G:$H</definedName>
    <definedName name="Z_47D52ECC_373D_4A7A_838F_7112A4A0A94F_.wvu.Cols" localSheetId="5" hidden="1">'Attach 3'!$H:$O</definedName>
    <definedName name="Z_47D52ECC_373D_4A7A_838F_7112A4A0A94F_.wvu.Cols" localSheetId="8" hidden="1">'Attach 4'!$H:$H</definedName>
    <definedName name="Z_47D52ECC_373D_4A7A_838F_7112A4A0A94F_.wvu.Cols" localSheetId="9" hidden="1">'Attach 4A'!$G:$H</definedName>
    <definedName name="Z_47D52ECC_373D_4A7A_838F_7112A4A0A94F_.wvu.Cols" localSheetId="10" hidden="1">'Attach 5'!$H:$H</definedName>
    <definedName name="Z_47D52ECC_373D_4A7A_838F_7112A4A0A94F_.wvu.Cols" localSheetId="11" hidden="1">'Attach 7'!$H:$H</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2" hidden="1">'Attach ..7'!$A$1:$E$18</definedName>
    <definedName name="Z_47D52ECC_373D_4A7A_838F_7112A4A0A94F_.wvu.PrintArea" localSheetId="15" hidden="1">'Attach 10'!$A$1:$E$29</definedName>
    <definedName name="Z_47D52ECC_373D_4A7A_838F_7112A4A0A94F_.wvu.PrintArea" localSheetId="16" hidden="1">'Attach 11'!$A$1:$E$27</definedName>
    <definedName name="Z_47D52ECC_373D_4A7A_838F_7112A4A0A94F_.wvu.PrintArea" localSheetId="18" hidden="1">'Attach 12'!$A$1:$E$29</definedName>
    <definedName name="Z_47D52ECC_373D_4A7A_838F_7112A4A0A94F_.wvu.PrintArea" localSheetId="20" hidden="1">'Attach 14'!$A$1:$E$100</definedName>
    <definedName name="Z_47D52ECC_373D_4A7A_838F_7112A4A0A94F_.wvu.PrintArea" localSheetId="19" hidden="1">'Attach 14-IP'!$A$8:$I$220</definedName>
    <definedName name="Z_47D52ECC_373D_4A7A_838F_7112A4A0A94F_.wvu.PrintArea" localSheetId="21" hidden="1">'Attach 15'!$A$1:$L$94</definedName>
    <definedName name="Z_47D52ECC_373D_4A7A_838F_7112A4A0A94F_.wvu.PrintArea" localSheetId="22" hidden="1">'Attach 16'!$A$1:$E$33</definedName>
    <definedName name="Z_47D52ECC_373D_4A7A_838F_7112A4A0A94F_.wvu.PrintArea" localSheetId="25" hidden="1">'Attach 18 SP'!$A$7:$I$157</definedName>
    <definedName name="Z_47D52ECC_373D_4A7A_838F_7112A4A0A94F_.wvu.PrintArea" localSheetId="23" hidden="1">'Attach 19'!$A$1:$E$31</definedName>
    <definedName name="Z_47D52ECC_373D_4A7A_838F_7112A4A0A94F_.wvu.PrintArea" localSheetId="3" hidden="1">'Attach 2(JV)'!$A$1:$E$28</definedName>
    <definedName name="Z_47D52ECC_373D_4A7A_838F_7112A4A0A94F_.wvu.PrintArea" localSheetId="4" hidden="1">'Attach 2(QR)'!$A$1:$E$28</definedName>
    <definedName name="Z_47D52ECC_373D_4A7A_838F_7112A4A0A94F_.wvu.PrintArea" localSheetId="24" hidden="1">'Attach 20'!$A$1:$E$24</definedName>
    <definedName name="Z_47D52ECC_373D_4A7A_838F_7112A4A0A94F_.wvu.PrintArea" localSheetId="5" hidden="1">'Attach 3'!$A$1:$G$25</definedName>
    <definedName name="Z_47D52ECC_373D_4A7A_838F_7112A4A0A94F_.wvu.PrintArea" localSheetId="6" hidden="1">'Attach 3 (A)'!$A$1:$E$27</definedName>
    <definedName name="Z_47D52ECC_373D_4A7A_838F_7112A4A0A94F_.wvu.PrintArea" localSheetId="7" hidden="1">'Attach 3 (B)'!$A$1:$E$26</definedName>
    <definedName name="Z_47D52ECC_373D_4A7A_838F_7112A4A0A94F_.wvu.PrintArea" localSheetId="8" hidden="1">'Attach 4'!$A$1:$E$110</definedName>
    <definedName name="Z_47D52ECC_373D_4A7A_838F_7112A4A0A94F_.wvu.PrintArea" localSheetId="9" hidden="1">'Attach 4A'!$A$1:$E$73</definedName>
    <definedName name="Z_47D52ECC_373D_4A7A_838F_7112A4A0A94F_.wvu.PrintArea" localSheetId="10" hidden="1">'Attach 5'!$A$1:$E$34</definedName>
    <definedName name="Z_47D52ECC_373D_4A7A_838F_7112A4A0A94F_.wvu.PrintArea" localSheetId="11" hidden="1">'Attach 7'!$A$1:$E$34</definedName>
    <definedName name="Z_47D52ECC_373D_4A7A_838F_7112A4A0A94F_.wvu.PrintArea" localSheetId="13" hidden="1">'Attach 8'!$A$1:$E$52</definedName>
    <definedName name="Z_47D52ECC_373D_4A7A_838F_7112A4A0A94F_.wvu.PrintArea" localSheetId="14" hidden="1">'Attach 9'!$A$1:$F$18</definedName>
    <definedName name="Z_47D52ECC_373D_4A7A_838F_7112A4A0A94F_.wvu.PrintArea" localSheetId="1" hidden="1">Cover!$A$1:$F$28</definedName>
    <definedName name="Z_47D52ECC_373D_4A7A_838F_7112A4A0A94F_.wvu.PrintArea" localSheetId="2" hidden="1">'Names of Bidder'!$B$1:$G$30</definedName>
    <definedName name="Z_47D52ECC_373D_4A7A_838F_7112A4A0A94F_.wvu.PrintTitles" localSheetId="13" hidden="1">'Attach 8'!$17:$17</definedName>
    <definedName name="Z_47D52ECC_373D_4A7A_838F_7112A4A0A94F_.wvu.Rows" localSheetId="20" hidden="1">'Attach 14'!$16:$16</definedName>
    <definedName name="Z_47D52ECC_373D_4A7A_838F_7112A4A0A94F_.wvu.Rows" localSheetId="22" hidden="1">'Attach 16'!$26:$26,'Attach 16'!$32:$209</definedName>
    <definedName name="Z_47D52ECC_373D_4A7A_838F_7112A4A0A94F_.wvu.Rows" localSheetId="25" hidden="1">'Attach 18 SP'!$149:$153</definedName>
    <definedName name="Z_47D52ECC_373D_4A7A_838F_7112A4A0A94F_.wvu.Rows" localSheetId="23" hidden="1">'Attach 19'!$13:$13,'Attach 19'!$20:$28</definedName>
    <definedName name="Z_47D52ECC_373D_4A7A_838F_7112A4A0A94F_.wvu.Rows" localSheetId="8" hidden="1">'Attach 4'!$4:$4</definedName>
    <definedName name="Z_47D52ECC_373D_4A7A_838F_7112A4A0A94F_.wvu.Rows" localSheetId="9" hidden="1">'Attach 4A'!$25:$30</definedName>
    <definedName name="Z_494F6778_23FE_4AAC_B37D_6C7543FC13B9_.wvu.Cols" localSheetId="20" hidden="1">'Attach 14'!$H:$H</definedName>
    <definedName name="Z_494F6778_23FE_4AAC_B37D_6C7543FC13B9_.wvu.Cols" localSheetId="8" hidden="1">'Attach 4'!$H:$H</definedName>
    <definedName name="Z_494F6778_23FE_4AAC_B37D_6C7543FC13B9_.wvu.Cols" localSheetId="10" hidden="1">'Attach 5'!$H:$H</definedName>
    <definedName name="Z_494F6778_23FE_4AAC_B37D_6C7543FC13B9_.wvu.Cols" localSheetId="11" hidden="1">'Attach 7'!$H:$H</definedName>
    <definedName name="Z_494F6778_23FE_4AAC_B37D_6C7543FC13B9_.wvu.PrintArea" localSheetId="12" hidden="1">'Attach ..7'!$A$1:$E$18</definedName>
    <definedName name="Z_494F6778_23FE_4AAC_B37D_6C7543FC13B9_.wvu.PrintArea" localSheetId="15" hidden="1">'Attach 10'!$A$1:$E$29</definedName>
    <definedName name="Z_494F6778_23FE_4AAC_B37D_6C7543FC13B9_.wvu.PrintArea" localSheetId="16" hidden="1">'Attach 11'!$A$1:$E$29</definedName>
    <definedName name="Z_494F6778_23FE_4AAC_B37D_6C7543FC13B9_.wvu.PrintArea" localSheetId="18" hidden="1">'Attach 12'!$A$1:$E$29</definedName>
    <definedName name="Z_494F6778_23FE_4AAC_B37D_6C7543FC13B9_.wvu.PrintArea" localSheetId="20" hidden="1">'Attach 14'!$A$1:$E$100</definedName>
    <definedName name="Z_494F6778_23FE_4AAC_B37D_6C7543FC13B9_.wvu.PrintArea" localSheetId="19" hidden="1">'Attach 14-IP'!$A$8:$I$220</definedName>
    <definedName name="Z_494F6778_23FE_4AAC_B37D_6C7543FC13B9_.wvu.PrintArea" localSheetId="21" hidden="1">'Attach 15'!$A$1:$L$94</definedName>
    <definedName name="Z_494F6778_23FE_4AAC_B37D_6C7543FC13B9_.wvu.PrintArea" localSheetId="23" hidden="1">'Attach 19'!$A$1:$E$35</definedName>
    <definedName name="Z_494F6778_23FE_4AAC_B37D_6C7543FC13B9_.wvu.PrintArea" localSheetId="3" hidden="1">'Attach 2(JV)'!$A$1:$E$28</definedName>
    <definedName name="Z_494F6778_23FE_4AAC_B37D_6C7543FC13B9_.wvu.PrintArea" localSheetId="4" hidden="1">'Attach 2(QR)'!$A$1:$E$28</definedName>
    <definedName name="Z_494F6778_23FE_4AAC_B37D_6C7543FC13B9_.wvu.PrintArea" localSheetId="24" hidden="1">'Attach 20'!$A$1:$E$24</definedName>
    <definedName name="Z_494F6778_23FE_4AAC_B37D_6C7543FC13B9_.wvu.PrintArea" localSheetId="5" hidden="1">'Attach 3'!$A$1:$E$25</definedName>
    <definedName name="Z_494F6778_23FE_4AAC_B37D_6C7543FC13B9_.wvu.PrintArea" localSheetId="6" hidden="1">'Attach 3 (A)'!$A$1:$E$27</definedName>
    <definedName name="Z_494F6778_23FE_4AAC_B37D_6C7543FC13B9_.wvu.PrintArea" localSheetId="7" hidden="1">'Attach 3 (B)'!$A$1:$E$26</definedName>
    <definedName name="Z_494F6778_23FE_4AAC_B37D_6C7543FC13B9_.wvu.PrintArea" localSheetId="8" hidden="1">'Attach 4'!$A$1:$E$109</definedName>
    <definedName name="Z_494F6778_23FE_4AAC_B37D_6C7543FC13B9_.wvu.PrintArea" localSheetId="10" hidden="1">'Attach 5'!$A$1:$E$57</definedName>
    <definedName name="Z_494F6778_23FE_4AAC_B37D_6C7543FC13B9_.wvu.PrintArea" localSheetId="11" hidden="1">'Attach 7'!$A$1:$E$57</definedName>
    <definedName name="Z_494F6778_23FE_4AAC_B37D_6C7543FC13B9_.wvu.PrintArea" localSheetId="13" hidden="1">'Attach 8'!$A$1:$E$59</definedName>
    <definedName name="Z_494F6778_23FE_4AAC_B37D_6C7543FC13B9_.wvu.PrintArea" localSheetId="14" hidden="1">'Attach 9'!$A$1:$E$18</definedName>
    <definedName name="Z_494F6778_23FE_4AAC_B37D_6C7543FC13B9_.wvu.PrintArea" localSheetId="30" hidden="1">'Bid Form (First Stage)'!$A$8:$F$147</definedName>
    <definedName name="Z_494F6778_23FE_4AAC_B37D_6C7543FC13B9_.wvu.PrintTitles" localSheetId="13" hidden="1">'Attach 8'!$17:$17</definedName>
    <definedName name="Z_494F6778_23FE_4AAC_B37D_6C7543FC13B9_.wvu.Rows" localSheetId="20" hidden="1">'Attach 14'!$16:$16</definedName>
    <definedName name="Z_4A248946_722A_4651_AEA1_DE3476F52461_.wvu.Cols" localSheetId="9" hidden="1">'Attach 4A'!$H:$H</definedName>
    <definedName name="Z_4A248946_722A_4651_AEA1_DE3476F52461_.wvu.PrintArea" localSheetId="9" hidden="1">'Attach 4A'!$A$1:$E$73</definedName>
    <definedName name="Z_4A248946_722A_4651_AEA1_DE3476F52461_.wvu.Rows" localSheetId="9" hidden="1">'Attach 4A'!$25:$30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7" hidden="1">'Attach PV'!$I:$I</definedName>
    <definedName name="Z_564AA8DD_E850_4E6F_BA1D_8F79D1361145_.wvu.PrintArea" localSheetId="17" hidden="1">'Attach PV'!$A$1:$F$31</definedName>
    <definedName name="Z_564AA8DD_E850_4E6F_BA1D_8F79D1361145_.wvu.Rows" localSheetId="17" hidden="1">'Attach PV'!$20:$21,'Attach PV'!#REF!,'Attach PV'!#REF!,'Attach PV'!#REF!,'Attach PV'!#REF!,'Attach PV'!#REF!,'Attach PV'!#REF!,'Attach PV'!$116:$203</definedName>
    <definedName name="Z_57A1126F_C815_44AF_BD70_07C9EB2E1554_.wvu.Cols" localSheetId="9" hidden="1">'Attach 4A'!$H:$H</definedName>
    <definedName name="Z_57A1126F_C815_44AF_BD70_07C9EB2E1554_.wvu.PrintArea" localSheetId="9" hidden="1">'Attach 4A'!$A$1:$E$73</definedName>
    <definedName name="Z_57A1126F_C815_44AF_BD70_07C9EB2E1554_.wvu.Rows" localSheetId="9" hidden="1">'Attach 4A'!$25:$30</definedName>
    <definedName name="Z_57EC2AB3_459C_475C_AFE6_EBB6882FA67E_.wvu.Cols" localSheetId="17" hidden="1">'Attach PV'!$H:$I</definedName>
    <definedName name="Z_57EC2AB3_459C_475C_AFE6_EBB6882FA67E_.wvu.PrintArea" localSheetId="17" hidden="1">'Attach PV'!$A$1:$G$31</definedName>
    <definedName name="Z_57EC2AB3_459C_475C_AFE6_EBB6882FA67E_.wvu.Rows" localSheetId="17" hidden="1">'Attach PV'!$4:$4,'Attach PV'!#REF!,'Attach PV'!$116:$203</definedName>
    <definedName name="Z_582CF44B_0703_4CA2_AB84_00685031CD39_.wvu.Cols" localSheetId="17" hidden="1">'Attach PV'!$I:$I</definedName>
    <definedName name="Z_582CF44B_0703_4CA2_AB84_00685031CD39_.wvu.PrintArea" localSheetId="17" hidden="1">'Attach PV'!$A$1:$F$31</definedName>
    <definedName name="Z_582CF44B_0703_4CA2_AB84_00685031CD39_.wvu.Rows" localSheetId="17" hidden="1">'Attach PV'!$19:$21,'Attach PV'!#REF!,'Attach PV'!#REF!,'Attach PV'!#REF!,'Attach PV'!#REF!,'Attach PV'!#REF!,'Attach PV'!#REF!,'Attach PV'!#REF!,'Attach PV'!#REF!,'Attach PV'!#REF!,'Attach PV'!$116:$203</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25" hidden="1">'Attach 18 SP'!$K:$P</definedName>
    <definedName name="Z_6B2C1320_5106_401D_86E8_03FFC7419150_.wvu.Cols" localSheetId="17" hidden="1">'Attach PV'!$I:$I</definedName>
    <definedName name="Z_6B2C1320_5106_401D_86E8_03FFC7419150_.wvu.PrintArea" localSheetId="25" hidden="1">'Attach 18 SP'!$A$8:$I$157</definedName>
    <definedName name="Z_6B2C1320_5106_401D_86E8_03FFC7419150_.wvu.PrintArea" localSheetId="17" hidden="1">'Attach PV'!$A$1:$F$31</definedName>
    <definedName name="Z_6B2C1320_5106_401D_86E8_03FFC7419150_.wvu.Rows" localSheetId="25" hidden="1">'Attach 18 SP'!$41:$41</definedName>
    <definedName name="Z_6B2C1320_5106_401D_86E8_03FFC7419150_.wvu.Rows" localSheetId="17" hidden="1">'Attach PV'!#REF!,'Attach PV'!#REF!,'Attach PV'!#REF!,'Attach PV'!#REF!,'Attach PV'!$116:$203</definedName>
    <definedName name="Z_6FD3A41D_DEEE_48F5_96DB_6021F0BEBAF6_.wvu.Cols" localSheetId="17" hidden="1">'Attach PV'!$I:$I</definedName>
    <definedName name="Z_6FD3A41D_DEEE_48F5_96DB_6021F0BEBAF6_.wvu.PrintArea" localSheetId="17" hidden="1">'Attach PV'!$A$1:$F$31</definedName>
    <definedName name="Z_6FD3A41D_DEEE_48F5_96DB_6021F0BEBAF6_.wvu.Rows" localSheetId="17" hidden="1">'Attach PV'!$20:$21,'Attach PV'!#REF!,'Attach PV'!#REF!,'Attach PV'!#REF!,'Attach PV'!#REF!,'Attach PV'!#REF!,'Attach PV'!#REF!,'Attach PV'!$116:$203</definedName>
    <definedName name="Z_70A80C84_CC07_4E4D_A598_BF928357D74F_.wvu.Cols" localSheetId="9" hidden="1">'Attach 4A'!$H:$H</definedName>
    <definedName name="Z_70A80C84_CC07_4E4D_A598_BF928357D74F_.wvu.PrintArea" localSheetId="9" hidden="1">'Attach 4A'!$A$1:$E$73</definedName>
    <definedName name="Z_70A80C84_CC07_4E4D_A598_BF928357D74F_.wvu.Rows" localSheetId="9" hidden="1">'Attach 4A'!$25:$30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7" hidden="1">'Attach PV'!$I:$I</definedName>
    <definedName name="Z_728AEB16_F9CD_4198_B4E9_2E28A5E42262_.wvu.PrintArea" localSheetId="17" hidden="1">'Attach PV'!$A$1:$F$31</definedName>
    <definedName name="Z_728AEB16_F9CD_4198_B4E9_2E28A5E42262_.wvu.Rows" localSheetId="17" hidden="1">'Attach PV'!$20:$21,'Attach PV'!#REF!,'Attach PV'!#REF!,'Attach PV'!#REF!,'Attach PV'!#REF!,'Attach PV'!#REF!,'Attach PV'!#REF!,'Attach PV'!$116:$203</definedName>
    <definedName name="Z_72B383D4_8341_48BE_BBCC_63C6785ABF81_.wvu.Cols" localSheetId="20" hidden="1">'Attach 14'!$H:$H,'Attach 14'!$J:$J</definedName>
    <definedName name="Z_72B383D4_8341_48BE_BBCC_63C6785ABF81_.wvu.Cols" localSheetId="25" hidden="1">'Attach 18 SP'!$J:$AO</definedName>
    <definedName name="Z_72B383D4_8341_48BE_BBCC_63C6785ABF81_.wvu.Cols" localSheetId="3" hidden="1">'Attach 2(JV)'!$G:$H</definedName>
    <definedName name="Z_72B383D4_8341_48BE_BBCC_63C6785ABF81_.wvu.Cols" localSheetId="5" hidden="1">'Attach 3'!$H:$O</definedName>
    <definedName name="Z_72B383D4_8341_48BE_BBCC_63C6785ABF81_.wvu.Cols" localSheetId="8" hidden="1">'Attach 4'!$H:$H</definedName>
    <definedName name="Z_72B383D4_8341_48BE_BBCC_63C6785ABF81_.wvu.Cols" localSheetId="9" hidden="1">'Attach 4A'!$G:$H</definedName>
    <definedName name="Z_72B383D4_8341_48BE_BBCC_63C6785ABF81_.wvu.Cols" localSheetId="10" hidden="1">'Attach 5'!$H:$H</definedName>
    <definedName name="Z_72B383D4_8341_48BE_BBCC_63C6785ABF81_.wvu.Cols" localSheetId="11" hidden="1">'Attach 7'!$H:$H</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2" hidden="1">'Attach ..7'!$A$1:$E$18</definedName>
    <definedName name="Z_72B383D4_8341_48BE_BBCC_63C6785ABF81_.wvu.PrintArea" localSheetId="15" hidden="1">'Attach 10'!$A$1:$E$29</definedName>
    <definedName name="Z_72B383D4_8341_48BE_BBCC_63C6785ABF81_.wvu.PrintArea" localSheetId="16" hidden="1">'Attach 11'!$A$1:$E$27</definedName>
    <definedName name="Z_72B383D4_8341_48BE_BBCC_63C6785ABF81_.wvu.PrintArea" localSheetId="18" hidden="1">'Attach 12'!$A$1:$E$29</definedName>
    <definedName name="Z_72B383D4_8341_48BE_BBCC_63C6785ABF81_.wvu.PrintArea" localSheetId="20" hidden="1">'Attach 14'!$A$1:$E$100</definedName>
    <definedName name="Z_72B383D4_8341_48BE_BBCC_63C6785ABF81_.wvu.PrintArea" localSheetId="19" hidden="1">'Attach 14-IP'!$A$8:$I$220</definedName>
    <definedName name="Z_72B383D4_8341_48BE_BBCC_63C6785ABF81_.wvu.PrintArea" localSheetId="21" hidden="1">'Attach 15'!$A$1:$L$94</definedName>
    <definedName name="Z_72B383D4_8341_48BE_BBCC_63C6785ABF81_.wvu.PrintArea" localSheetId="22" hidden="1">'Attach 16'!$A$1:$E$33</definedName>
    <definedName name="Z_72B383D4_8341_48BE_BBCC_63C6785ABF81_.wvu.PrintArea" localSheetId="25" hidden="1">'Attach 18 SP'!$A$7:$I$157</definedName>
    <definedName name="Z_72B383D4_8341_48BE_BBCC_63C6785ABF81_.wvu.PrintArea" localSheetId="23" hidden="1">'Attach 19'!$A$1:$E$31</definedName>
    <definedName name="Z_72B383D4_8341_48BE_BBCC_63C6785ABF81_.wvu.PrintArea" localSheetId="3" hidden="1">'Attach 2(JV)'!$A$1:$E$28</definedName>
    <definedName name="Z_72B383D4_8341_48BE_BBCC_63C6785ABF81_.wvu.PrintArea" localSheetId="4" hidden="1">'Attach 2(QR)'!$A$1:$E$28</definedName>
    <definedName name="Z_72B383D4_8341_48BE_BBCC_63C6785ABF81_.wvu.PrintArea" localSheetId="24" hidden="1">'Attach 20'!$A$1:$E$24</definedName>
    <definedName name="Z_72B383D4_8341_48BE_BBCC_63C6785ABF81_.wvu.PrintArea" localSheetId="5" hidden="1">'Attach 3'!$A$1:$G$25</definedName>
    <definedName name="Z_72B383D4_8341_48BE_BBCC_63C6785ABF81_.wvu.PrintArea" localSheetId="6" hidden="1">'Attach 3 (A)'!$A$1:$E$27</definedName>
    <definedName name="Z_72B383D4_8341_48BE_BBCC_63C6785ABF81_.wvu.PrintArea" localSheetId="7" hidden="1">'Attach 3 (B)'!$A$1:$E$26</definedName>
    <definedName name="Z_72B383D4_8341_48BE_BBCC_63C6785ABF81_.wvu.PrintArea" localSheetId="8" hidden="1">'Attach 4'!$A$1:$E$110</definedName>
    <definedName name="Z_72B383D4_8341_48BE_BBCC_63C6785ABF81_.wvu.PrintArea" localSheetId="9" hidden="1">'Attach 4A'!$A$1:$E$73</definedName>
    <definedName name="Z_72B383D4_8341_48BE_BBCC_63C6785ABF81_.wvu.PrintArea" localSheetId="10" hidden="1">'Attach 5'!$A$1:$E$34</definedName>
    <definedName name="Z_72B383D4_8341_48BE_BBCC_63C6785ABF81_.wvu.PrintArea" localSheetId="11" hidden="1">'Attach 7'!$A$1:$E$34</definedName>
    <definedName name="Z_72B383D4_8341_48BE_BBCC_63C6785ABF81_.wvu.PrintArea" localSheetId="13" hidden="1">'Attach 8'!$A$1:$E$52</definedName>
    <definedName name="Z_72B383D4_8341_48BE_BBCC_63C6785ABF81_.wvu.PrintArea" localSheetId="14" hidden="1">'Attach 9'!$A$1:$F$18</definedName>
    <definedName name="Z_72B383D4_8341_48BE_BBCC_63C6785ABF81_.wvu.PrintArea" localSheetId="1" hidden="1">Cover!$A$1:$F$28</definedName>
    <definedName name="Z_72B383D4_8341_48BE_BBCC_63C6785ABF81_.wvu.PrintArea" localSheetId="2" hidden="1">'Names of Bidder'!$B$1:$G$30</definedName>
    <definedName name="Z_72B383D4_8341_48BE_BBCC_63C6785ABF81_.wvu.PrintTitles" localSheetId="13" hidden="1">'Attach 8'!$17:$17</definedName>
    <definedName name="Z_72B383D4_8341_48BE_BBCC_63C6785ABF81_.wvu.Rows" localSheetId="20" hidden="1">'Attach 14'!$16:$16</definedName>
    <definedName name="Z_72B383D4_8341_48BE_BBCC_63C6785ABF81_.wvu.Rows" localSheetId="22" hidden="1">'Attach 16'!$26:$26,'Attach 16'!$32:$209</definedName>
    <definedName name="Z_72B383D4_8341_48BE_BBCC_63C6785ABF81_.wvu.Rows" localSheetId="25" hidden="1">'Attach 18 SP'!$149:$153</definedName>
    <definedName name="Z_72B383D4_8341_48BE_BBCC_63C6785ABF81_.wvu.Rows" localSheetId="23" hidden="1">'Attach 19'!$13:$13,'Attach 19'!$20:$28</definedName>
    <definedName name="Z_72B383D4_8341_48BE_BBCC_63C6785ABF81_.wvu.Rows" localSheetId="8" hidden="1">'Attach 4'!$4:$4</definedName>
    <definedName name="Z_72B383D4_8341_48BE_BBCC_63C6785ABF81_.wvu.Rows" localSheetId="9" hidden="1">'Attach 4A'!$25:$30</definedName>
    <definedName name="Z_72B383D4_8341_48BE_BBCC_63C6785ABF81_.wvu.Rows" localSheetId="13" hidden="1">'Attach 8'!$45:$46</definedName>
    <definedName name="Z_72E27F64_009C_4321_B742_209DBE340E6D_.wvu.Cols" localSheetId="17" hidden="1">'Attach PV'!$G:$I</definedName>
    <definedName name="Z_72E27F64_009C_4321_B742_209DBE340E6D_.wvu.PrintArea" localSheetId="17" hidden="1">'Attach PV'!$A$1:$F$119</definedName>
    <definedName name="Z_72E27F64_009C_4321_B742_209DBE340E6D_.wvu.Rows" localSheetId="17" hidden="1">'Attach PV'!#REF!,'Attach PV'!#REF!</definedName>
    <definedName name="Z_7450D003_2D71_4937_8099_C282E69FF570_.wvu.Cols" localSheetId="25" hidden="1">'Attach 18 SP'!$J:$P</definedName>
    <definedName name="Z_7450D003_2D71_4937_8099_C282E69FF570_.wvu.Cols" localSheetId="9" hidden="1">'Attach 4A'!$H:$H</definedName>
    <definedName name="Z_7450D003_2D71_4937_8099_C282E69FF570_.wvu.PrintArea" localSheetId="25" hidden="1">'Attach 18 SP'!$A$8:$I$157</definedName>
    <definedName name="Z_7450D003_2D71_4937_8099_C282E69FF570_.wvu.PrintArea" localSheetId="9" hidden="1">'Attach 4A'!$A$1:$E$73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9" hidden="1">'Attach 4A'!$25:$30</definedName>
    <definedName name="Z_7706378E_40E2_4583_90AF_E6E1DCB3696C_.wvu.Cols" localSheetId="20" hidden="1">'Attach 14'!$H:$H,'Attach 14'!$J:$J</definedName>
    <definedName name="Z_7706378E_40E2_4583_90AF_E6E1DCB3696C_.wvu.Cols" localSheetId="25" hidden="1">'Attach 18 SP'!$J:$AO</definedName>
    <definedName name="Z_7706378E_40E2_4583_90AF_E6E1DCB3696C_.wvu.Cols" localSheetId="3" hidden="1">'Attach 2(JV)'!$G:$H</definedName>
    <definedName name="Z_7706378E_40E2_4583_90AF_E6E1DCB3696C_.wvu.Cols" localSheetId="5" hidden="1">'Attach 3'!$H:$O</definedName>
    <definedName name="Z_7706378E_40E2_4583_90AF_E6E1DCB3696C_.wvu.Cols" localSheetId="8" hidden="1">'Attach 4'!$H:$H</definedName>
    <definedName name="Z_7706378E_40E2_4583_90AF_E6E1DCB3696C_.wvu.Cols" localSheetId="9" hidden="1">'Attach 4A'!$G:$H</definedName>
    <definedName name="Z_7706378E_40E2_4583_90AF_E6E1DCB3696C_.wvu.Cols" localSheetId="10" hidden="1">'Attach 5'!$H:$H</definedName>
    <definedName name="Z_7706378E_40E2_4583_90AF_E6E1DCB3696C_.wvu.Cols" localSheetId="11" hidden="1">'Attach 7'!$H:$H</definedName>
    <definedName name="Z_7706378E_40E2_4583_90AF_E6E1DCB3696C_.wvu.Cols" localSheetId="17" hidden="1">'Attach PV'!$G:$I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2" hidden="1">'Attach ..7'!$A$1:$E$18</definedName>
    <definedName name="Z_7706378E_40E2_4583_90AF_E6E1DCB3696C_.wvu.PrintArea" localSheetId="15" hidden="1">'Attach 10'!$A$1:$E$29</definedName>
    <definedName name="Z_7706378E_40E2_4583_90AF_E6E1DCB3696C_.wvu.PrintArea" localSheetId="16" hidden="1">'Attach 11'!$A$1:$E$27</definedName>
    <definedName name="Z_7706378E_40E2_4583_90AF_E6E1DCB3696C_.wvu.PrintArea" localSheetId="18" hidden="1">'Attach 12'!$A$1:$E$29</definedName>
    <definedName name="Z_7706378E_40E2_4583_90AF_E6E1DCB3696C_.wvu.PrintArea" localSheetId="20" hidden="1">'Attach 14'!$A$1:$E$100</definedName>
    <definedName name="Z_7706378E_40E2_4583_90AF_E6E1DCB3696C_.wvu.PrintArea" localSheetId="19" hidden="1">'Attach 14-IP'!$A$8:$I$220</definedName>
    <definedName name="Z_7706378E_40E2_4583_90AF_E6E1DCB3696C_.wvu.PrintArea" localSheetId="21" hidden="1">'Attach 15'!$A$1:$L$94</definedName>
    <definedName name="Z_7706378E_40E2_4583_90AF_E6E1DCB3696C_.wvu.PrintArea" localSheetId="22" hidden="1">'Attach 16'!$A$1:$E$33</definedName>
    <definedName name="Z_7706378E_40E2_4583_90AF_E6E1DCB3696C_.wvu.PrintArea" localSheetId="25" hidden="1">'Attach 18 SP'!$A$7:$I$157</definedName>
    <definedName name="Z_7706378E_40E2_4583_90AF_E6E1DCB3696C_.wvu.PrintArea" localSheetId="23" hidden="1">'Attach 19'!$A$1:$E$31</definedName>
    <definedName name="Z_7706378E_40E2_4583_90AF_E6E1DCB3696C_.wvu.PrintArea" localSheetId="3" hidden="1">'Attach 2(JV)'!$A$1:$E$28</definedName>
    <definedName name="Z_7706378E_40E2_4583_90AF_E6E1DCB3696C_.wvu.PrintArea" localSheetId="4" hidden="1">'Attach 2(QR)'!$A$1:$E$28</definedName>
    <definedName name="Z_7706378E_40E2_4583_90AF_E6E1DCB3696C_.wvu.PrintArea" localSheetId="24" hidden="1">'Attach 20'!$A$1:$E$24</definedName>
    <definedName name="Z_7706378E_40E2_4583_90AF_E6E1DCB3696C_.wvu.PrintArea" localSheetId="5" hidden="1">'Attach 3'!$A$1:$G$25</definedName>
    <definedName name="Z_7706378E_40E2_4583_90AF_E6E1DCB3696C_.wvu.PrintArea" localSheetId="6" hidden="1">'Attach 3 (A)'!$A$1:$E$27</definedName>
    <definedName name="Z_7706378E_40E2_4583_90AF_E6E1DCB3696C_.wvu.PrintArea" localSheetId="7" hidden="1">'Attach 3 (B)'!$A$1:$E$26</definedName>
    <definedName name="Z_7706378E_40E2_4583_90AF_E6E1DCB3696C_.wvu.PrintArea" localSheetId="8" hidden="1">'Attach 4'!$A$1:$E$34</definedName>
    <definedName name="Z_7706378E_40E2_4583_90AF_E6E1DCB3696C_.wvu.PrintArea" localSheetId="9" hidden="1">'Attach 4A'!$A$1:$E$35</definedName>
    <definedName name="Z_7706378E_40E2_4583_90AF_E6E1DCB3696C_.wvu.PrintArea" localSheetId="10" hidden="1">'Attach 5'!$A$1:$E$34</definedName>
    <definedName name="Z_7706378E_40E2_4583_90AF_E6E1DCB3696C_.wvu.PrintArea" localSheetId="11" hidden="1">'Attach 7'!$A$1:$E$34</definedName>
    <definedName name="Z_7706378E_40E2_4583_90AF_E6E1DCB3696C_.wvu.PrintArea" localSheetId="13" hidden="1">'Attach 8'!$A$1:$E$52</definedName>
    <definedName name="Z_7706378E_40E2_4583_90AF_E6E1DCB3696C_.wvu.PrintArea" localSheetId="14" hidden="1">'Attach 9'!$A$1:$F$18</definedName>
    <definedName name="Z_7706378E_40E2_4583_90AF_E6E1DCB3696C_.wvu.PrintArea" localSheetId="17" hidden="1">'Attach PV'!$A$1:$F$119</definedName>
    <definedName name="Z_7706378E_40E2_4583_90AF_E6E1DCB3696C_.wvu.PrintArea" localSheetId="1" hidden="1">Cover!$A$1:$F$28</definedName>
    <definedName name="Z_7706378E_40E2_4583_90AF_E6E1DCB3696C_.wvu.PrintArea" localSheetId="2" hidden="1">'Names of Bidder'!$B$1:$G$29</definedName>
    <definedName name="Z_7706378E_40E2_4583_90AF_E6E1DCB3696C_.wvu.PrintTitles" localSheetId="13" hidden="1">'Attach 8'!$17:$17</definedName>
    <definedName name="Z_7706378E_40E2_4583_90AF_E6E1DCB3696C_.wvu.Rows" localSheetId="20" hidden="1">'Attach 14'!$16:$16</definedName>
    <definedName name="Z_7706378E_40E2_4583_90AF_E6E1DCB3696C_.wvu.Rows" localSheetId="22" hidden="1">'Attach 16'!$26:$26,'Attach 16'!$32:$209</definedName>
    <definedName name="Z_7706378E_40E2_4583_90AF_E6E1DCB3696C_.wvu.Rows" localSheetId="25" hidden="1">'Attach 18 SP'!$149:$153</definedName>
    <definedName name="Z_7706378E_40E2_4583_90AF_E6E1DCB3696C_.wvu.Rows" localSheetId="23" hidden="1">'Attach 19'!$13:$13,'Attach 19'!$20:$28</definedName>
    <definedName name="Z_7706378E_40E2_4583_90AF_E6E1DCB3696C_.wvu.Rows" localSheetId="8" hidden="1">'Attach 4'!$4:$4</definedName>
    <definedName name="Z_7706378E_40E2_4583_90AF_E6E1DCB3696C_.wvu.Rows" localSheetId="9" hidden="1">'Attach 4A'!$25:$30</definedName>
    <definedName name="Z_7706378E_40E2_4583_90AF_E6E1DCB3696C_.wvu.Rows" localSheetId="13" hidden="1">'Attach 8'!$45:$46</definedName>
    <definedName name="Z_7706378E_40E2_4583_90AF_E6E1DCB3696C_.wvu.Rows" localSheetId="17" hidden="1">'Attach PV'!$40:$47,'Attach PV'!$98:$102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9" hidden="1">'Attach 4A'!$H:$H</definedName>
    <definedName name="Z_7951453C_4A9A_41E1_B5EB_C9032A630325_.wvu.PrintArea" localSheetId="25" hidden="1">'Attach 18 SP'!$A$8:$I$157</definedName>
    <definedName name="Z_7951453C_4A9A_41E1_B5EB_C9032A630325_.wvu.PrintArea" localSheetId="9" hidden="1">'Attach 4A'!$A$1:$E$73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9" hidden="1">'Attach 4A'!$25:$30</definedName>
    <definedName name="Z_7A9EA6D6_4DDF_43D9_92E6_C6AFAD14E266_.wvu.Cols" localSheetId="20" hidden="1">'Attach 14'!$H:$H</definedName>
    <definedName name="Z_7A9EA6D6_4DDF_43D9_92E6_C6AFAD14E266_.wvu.Cols" localSheetId="8" hidden="1">'Attach 4'!$H:$H</definedName>
    <definedName name="Z_7A9EA6D6_4DDF_43D9_92E6_C6AFAD14E266_.wvu.Cols" localSheetId="10" hidden="1">'Attach 5'!$H:$H</definedName>
    <definedName name="Z_7A9EA6D6_4DDF_43D9_92E6_C6AFAD14E266_.wvu.Cols" localSheetId="11" hidden="1">'Attach 7'!$H:$H</definedName>
    <definedName name="Z_7A9EA6D6_4DDF_43D9_92E6_C6AFAD14E266_.wvu.PrintArea" localSheetId="12" hidden="1">'Attach ..7'!$A$1:$E$18</definedName>
    <definedName name="Z_7A9EA6D6_4DDF_43D9_92E6_C6AFAD14E266_.wvu.PrintArea" localSheetId="15" hidden="1">'Attach 10'!$A$1:$E$29</definedName>
    <definedName name="Z_7A9EA6D6_4DDF_43D9_92E6_C6AFAD14E266_.wvu.PrintArea" localSheetId="16" hidden="1">'Attach 11'!$A$1:$E$29</definedName>
    <definedName name="Z_7A9EA6D6_4DDF_43D9_92E6_C6AFAD14E266_.wvu.PrintArea" localSheetId="18" hidden="1">'Attach 12'!$A$1:$E$29</definedName>
    <definedName name="Z_7A9EA6D6_4DDF_43D9_92E6_C6AFAD14E266_.wvu.PrintArea" localSheetId="20" hidden="1">'Attach 14'!$A$1:$E$100</definedName>
    <definedName name="Z_7A9EA6D6_4DDF_43D9_92E6_C6AFAD14E266_.wvu.PrintArea" localSheetId="19" hidden="1">'Attach 14-IP'!$A$8:$I$220</definedName>
    <definedName name="Z_7A9EA6D6_4DDF_43D9_92E6_C6AFAD14E266_.wvu.PrintArea" localSheetId="21" hidden="1">'Attach 15'!$A$1:$L$94</definedName>
    <definedName name="Z_7A9EA6D6_4DDF_43D9_92E6_C6AFAD14E266_.wvu.PrintArea" localSheetId="22" hidden="1">'Attach 16'!$A$1:$E$33</definedName>
    <definedName name="Z_7A9EA6D6_4DDF_43D9_92E6_C6AFAD14E266_.wvu.PrintArea" localSheetId="23" hidden="1">'Attach 19'!$A$1:$E$31</definedName>
    <definedName name="Z_7A9EA6D6_4DDF_43D9_92E6_C6AFAD14E266_.wvu.PrintArea" localSheetId="3" hidden="1">'Attach 2(JV)'!$A$1:$E$28</definedName>
    <definedName name="Z_7A9EA6D6_4DDF_43D9_92E6_C6AFAD14E266_.wvu.PrintArea" localSheetId="4" hidden="1">'Attach 2(QR)'!$A$1:$E$28</definedName>
    <definedName name="Z_7A9EA6D6_4DDF_43D9_92E6_C6AFAD14E266_.wvu.PrintArea" localSheetId="24" hidden="1">'Attach 20'!$A$1:$E$24</definedName>
    <definedName name="Z_7A9EA6D6_4DDF_43D9_92E6_C6AFAD14E266_.wvu.PrintArea" localSheetId="5" hidden="1">'Attach 3'!$A$1:$E$25</definedName>
    <definedName name="Z_7A9EA6D6_4DDF_43D9_92E6_C6AFAD14E266_.wvu.PrintArea" localSheetId="6" hidden="1">'Attach 3 (A)'!$A$1:$E$27</definedName>
    <definedName name="Z_7A9EA6D6_4DDF_43D9_92E6_C6AFAD14E266_.wvu.PrintArea" localSheetId="7" hidden="1">'Attach 3 (B)'!$A$1:$E$26</definedName>
    <definedName name="Z_7A9EA6D6_4DDF_43D9_92E6_C6AFAD14E266_.wvu.PrintArea" localSheetId="8" hidden="1">'Attach 4'!$A$1:$E$34</definedName>
    <definedName name="Z_7A9EA6D6_4DDF_43D9_92E6_C6AFAD14E266_.wvu.PrintArea" localSheetId="10" hidden="1">'Attach 5'!$A$1:$E$34</definedName>
    <definedName name="Z_7A9EA6D6_4DDF_43D9_92E6_C6AFAD14E266_.wvu.PrintArea" localSheetId="11" hidden="1">'Attach 7'!$A$1:$E$34</definedName>
    <definedName name="Z_7A9EA6D6_4DDF_43D9_92E6_C6AFAD14E266_.wvu.PrintArea" localSheetId="13" hidden="1">'Attach 8'!$A$1:$E$59</definedName>
    <definedName name="Z_7A9EA6D6_4DDF_43D9_92E6_C6AFAD14E266_.wvu.PrintArea" localSheetId="14" hidden="1">'Attach 9'!$A$1:$E$18</definedName>
    <definedName name="Z_7A9EA6D6_4DDF_43D9_92E6_C6AFAD14E266_.wvu.PrintArea" localSheetId="30" hidden="1">'Bid Form (First Stage)'!$A$8:$F$147</definedName>
    <definedName name="Z_7A9EA6D6_4DDF_43D9_92E6_C6AFAD14E266_.wvu.PrintTitles" localSheetId="13" hidden="1">'Attach 8'!$17:$17</definedName>
    <definedName name="Z_7A9EA6D6_4DDF_43D9_92E6_C6AFAD14E266_.wvu.Rows" localSheetId="20" hidden="1">'Attach 14'!$16:$16</definedName>
    <definedName name="Z_7A9EA6D6_4DDF_43D9_92E6_C6AFAD14E266_.wvu.Rows" localSheetId="22" hidden="1">'Attach 16'!$26:$26,'Attach 16'!$32:$209</definedName>
    <definedName name="Z_7A9EA6D6_4DDF_43D9_92E6_C6AFAD14E266_.wvu.Rows" localSheetId="23" hidden="1">'Attach 19'!$13:$13,'Attach 19'!$20:$28</definedName>
    <definedName name="Z_7A9EA6D6_4DDF_43D9_92E6_C6AFAD14E266_.wvu.Rows" localSheetId="8" hidden="1">'Attach 4'!$4:$4</definedName>
    <definedName name="Z_7AB19D08_66F0_4286_83C5_279B475AE3A4_.wvu.Cols" localSheetId="9" hidden="1">'Attach 4A'!$H:$H</definedName>
    <definedName name="Z_7AB19D08_66F0_4286_83C5_279B475AE3A4_.wvu.PrintArea" localSheetId="9" hidden="1">'Attach 4A'!$A$1:$E$73</definedName>
    <definedName name="Z_7AB19D08_66F0_4286_83C5_279B475AE3A4_.wvu.Rows" localSheetId="9" hidden="1">'Attach 4A'!$25:$30</definedName>
    <definedName name="Z_7DC13EB1_5F25_4667_BD87_340DAD4F0E72_.wvu.Cols" localSheetId="17" hidden="1">'Attach PV'!$I:$I</definedName>
    <definedName name="Z_7DC13EB1_5F25_4667_BD87_340DAD4F0E72_.wvu.PrintArea" localSheetId="17" hidden="1">'Attach PV'!$A$1:$F$31</definedName>
    <definedName name="Z_7DC13EB1_5F25_4667_BD87_340DAD4F0E72_.wvu.Rows" localSheetId="17" hidden="1">'Attach PV'!#REF!,'Attach PV'!#REF!,'Attach PV'!#REF!,'Attach PV'!#REF!,'Attach PV'!#REF!,'Attach PV'!#REF!,'Attach PV'!#REF!,'Attach PV'!#REF!,'Attach PV'!#REF!,'Attach PV'!#REF!,'Attach PV'!$116:$203</definedName>
    <definedName name="Z_8251F7CF_3BD9_4B5B_87F8_D52944F7C7EB_.wvu.PrintArea" localSheetId="30" hidden="1">'Bid Form (First Stage)'!$A$8:$F$147</definedName>
    <definedName name="Z_82E8A0F5_0020_4355_95CF_28601763A783_.wvu.Cols" localSheetId="20" hidden="1">'Attach 14'!$H:$H</definedName>
    <definedName name="Z_82E8A0F5_0020_4355_95CF_28601763A783_.wvu.Cols" localSheetId="8" hidden="1">'Attach 4'!$H:$H</definedName>
    <definedName name="Z_82E8A0F5_0020_4355_95CF_28601763A783_.wvu.Cols" localSheetId="10" hidden="1">'Attach 5'!$H:$H</definedName>
    <definedName name="Z_82E8A0F5_0020_4355_95CF_28601763A783_.wvu.Cols" localSheetId="11" hidden="1">'Attach 7'!$H:$H</definedName>
    <definedName name="Z_82E8A0F5_0020_4355_95CF_28601763A783_.wvu.Cols" localSheetId="13" hidden="1">'Attach 8'!#REF!</definedName>
    <definedName name="Z_82E8A0F5_0020_4355_95CF_28601763A783_.wvu.PrintArea" localSheetId="12" hidden="1">'Attach ..7'!$A$1:$E$18</definedName>
    <definedName name="Z_82E8A0F5_0020_4355_95CF_28601763A783_.wvu.PrintArea" localSheetId="15" hidden="1">'Attach 10'!$A$1:$E$29</definedName>
    <definedName name="Z_82E8A0F5_0020_4355_95CF_28601763A783_.wvu.PrintArea" localSheetId="16" hidden="1">'Attach 11'!$A$1:$E$27</definedName>
    <definedName name="Z_82E8A0F5_0020_4355_95CF_28601763A783_.wvu.PrintArea" localSheetId="18" hidden="1">'Attach 12'!$A$1:$E$29</definedName>
    <definedName name="Z_82E8A0F5_0020_4355_95CF_28601763A783_.wvu.PrintArea" localSheetId="20" hidden="1">'Attach 14'!$A$1:$E$100</definedName>
    <definedName name="Z_82E8A0F5_0020_4355_95CF_28601763A783_.wvu.PrintArea" localSheetId="19" hidden="1">'Attach 14-IP'!$A$8:$I$220</definedName>
    <definedName name="Z_82E8A0F5_0020_4355_95CF_28601763A783_.wvu.PrintArea" localSheetId="21" hidden="1">'Attach 15'!$A$1:$L$94</definedName>
    <definedName name="Z_82E8A0F5_0020_4355_95CF_28601763A783_.wvu.PrintArea" localSheetId="22" hidden="1">'Attach 16'!$A$1:$E$33</definedName>
    <definedName name="Z_82E8A0F5_0020_4355_95CF_28601763A783_.wvu.PrintArea" localSheetId="23" hidden="1">'Attach 19'!$A$1:$E$31</definedName>
    <definedName name="Z_82E8A0F5_0020_4355_95CF_28601763A783_.wvu.PrintArea" localSheetId="3" hidden="1">'Attach 2(JV)'!$A$1:$E$28</definedName>
    <definedName name="Z_82E8A0F5_0020_4355_95CF_28601763A783_.wvu.PrintArea" localSheetId="4" hidden="1">'Attach 2(QR)'!$A$1:$E$28</definedName>
    <definedName name="Z_82E8A0F5_0020_4355_95CF_28601763A783_.wvu.PrintArea" localSheetId="24" hidden="1">'Attach 20'!$A$1:$E$24</definedName>
    <definedName name="Z_82E8A0F5_0020_4355_95CF_28601763A783_.wvu.PrintArea" localSheetId="5" hidden="1">'Attach 3'!$A$1:$G$25</definedName>
    <definedName name="Z_82E8A0F5_0020_4355_95CF_28601763A783_.wvu.PrintArea" localSheetId="6" hidden="1">'Attach 3 (A)'!$A$1:$E$27</definedName>
    <definedName name="Z_82E8A0F5_0020_4355_95CF_28601763A783_.wvu.PrintArea" localSheetId="7" hidden="1">'Attach 3 (B)'!$A$1:$E$26</definedName>
    <definedName name="Z_82E8A0F5_0020_4355_95CF_28601763A783_.wvu.PrintArea" localSheetId="8" hidden="1">'Attach 4'!$A$1:$E$34</definedName>
    <definedName name="Z_82E8A0F5_0020_4355_95CF_28601763A783_.wvu.PrintArea" localSheetId="10" hidden="1">'Attach 5'!$A$1:$E$34</definedName>
    <definedName name="Z_82E8A0F5_0020_4355_95CF_28601763A783_.wvu.PrintArea" localSheetId="11" hidden="1">'Attach 7'!$A$1:$E$34</definedName>
    <definedName name="Z_82E8A0F5_0020_4355_95CF_28601763A783_.wvu.PrintArea" localSheetId="13" hidden="1">'Attach 8'!$A$1:$E$52</definedName>
    <definedName name="Z_82E8A0F5_0020_4355_95CF_28601763A783_.wvu.PrintArea" localSheetId="14" hidden="1">'Attach 9'!$A$1:$E$18</definedName>
    <definedName name="Z_82E8A0F5_0020_4355_95CF_28601763A783_.wvu.PrintArea" localSheetId="30" hidden="1">'Bid Form (First Stage)'!$A$8:$J$147</definedName>
    <definedName name="Z_82E8A0F5_0020_4355_95CF_28601763A783_.wvu.PrintTitles" localSheetId="13" hidden="1">'Attach 8'!$17:$17</definedName>
    <definedName name="Z_82E8A0F5_0020_4355_95CF_28601763A783_.wvu.Rows" localSheetId="20" hidden="1">'Attach 14'!$16:$16</definedName>
    <definedName name="Z_82E8A0F5_0020_4355_95CF_28601763A783_.wvu.Rows" localSheetId="22" hidden="1">'Attach 16'!$26:$26,'Attach 16'!$32:$209</definedName>
    <definedName name="Z_82E8A0F5_0020_4355_95CF_28601763A783_.wvu.Rows" localSheetId="23" hidden="1">'Attach 19'!$13:$13,'Attach 19'!$20:$28</definedName>
    <definedName name="Z_82E8A0F5_0020_4355_95CF_28601763A783_.wvu.Rows" localSheetId="8" hidden="1">'Attach 4'!$4:$4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14'!$H:$H</definedName>
    <definedName name="Z_8E3ED18F_7B8F_4A1C_969D_A70DC3B696C3_.wvu.Cols" localSheetId="8" hidden="1">'Attach 4'!$H:$H</definedName>
    <definedName name="Z_8E3ED18F_7B8F_4A1C_969D_A70DC3B696C3_.wvu.Cols" localSheetId="10" hidden="1">'Attach 5'!$H:$H</definedName>
    <definedName name="Z_8E3ED18F_7B8F_4A1C_969D_A70DC3B696C3_.wvu.Cols" localSheetId="11" hidden="1">'Attach 7'!$H:$H</definedName>
    <definedName name="Z_8E3ED18F_7B8F_4A1C_969D_A70DC3B696C3_.wvu.PrintArea" localSheetId="12" hidden="1">'Attach ..7'!$A$1:$E$18</definedName>
    <definedName name="Z_8E3ED18F_7B8F_4A1C_969D_A70DC3B696C3_.wvu.PrintArea" localSheetId="15" hidden="1">'Attach 10'!$A$1:$E$29</definedName>
    <definedName name="Z_8E3ED18F_7B8F_4A1C_969D_A70DC3B696C3_.wvu.PrintArea" localSheetId="16" hidden="1">'Attach 11'!$A$1:$E$27</definedName>
    <definedName name="Z_8E3ED18F_7B8F_4A1C_969D_A70DC3B696C3_.wvu.PrintArea" localSheetId="18" hidden="1">'Attach 12'!$A$1:$E$29</definedName>
    <definedName name="Z_8E3ED18F_7B8F_4A1C_969D_A70DC3B696C3_.wvu.PrintArea" localSheetId="20" hidden="1">'Attach 14'!$A$1:$E$100</definedName>
    <definedName name="Z_8E3ED18F_7B8F_4A1C_969D_A70DC3B696C3_.wvu.PrintArea" localSheetId="19" hidden="1">'Attach 14-IP'!$A$8:$I$220</definedName>
    <definedName name="Z_8E3ED18F_7B8F_4A1C_969D_A70DC3B696C3_.wvu.PrintArea" localSheetId="21" hidden="1">'Attach 15'!$A$1:$L$94</definedName>
    <definedName name="Z_8E3ED18F_7B8F_4A1C_969D_A70DC3B696C3_.wvu.PrintArea" localSheetId="22" hidden="1">'Attach 16'!$A$1:$E$33</definedName>
    <definedName name="Z_8E3ED18F_7B8F_4A1C_969D_A70DC3B696C3_.wvu.PrintArea" localSheetId="23" hidden="1">'Attach 19'!$A$1:$E$31</definedName>
    <definedName name="Z_8E3ED18F_7B8F_4A1C_969D_A70DC3B696C3_.wvu.PrintArea" localSheetId="3" hidden="1">'Attach 2(JV)'!$A$1:$E$28</definedName>
    <definedName name="Z_8E3ED18F_7B8F_4A1C_969D_A70DC3B696C3_.wvu.PrintArea" localSheetId="4" hidden="1">'Attach 2(QR)'!$A$1:$E$28</definedName>
    <definedName name="Z_8E3ED18F_7B8F_4A1C_969D_A70DC3B696C3_.wvu.PrintArea" localSheetId="24" hidden="1">'Attach 20'!$A$1:$E$24</definedName>
    <definedName name="Z_8E3ED18F_7B8F_4A1C_969D_A70DC3B696C3_.wvu.PrintArea" localSheetId="5" hidden="1">'Attach 3'!$A$1:$G$25</definedName>
    <definedName name="Z_8E3ED18F_7B8F_4A1C_969D_A70DC3B696C3_.wvu.PrintArea" localSheetId="6" hidden="1">'Attach 3 (A)'!$A$1:$E$27</definedName>
    <definedName name="Z_8E3ED18F_7B8F_4A1C_969D_A70DC3B696C3_.wvu.PrintArea" localSheetId="7" hidden="1">'Attach 3 (B)'!$A$1:$E$26</definedName>
    <definedName name="Z_8E3ED18F_7B8F_4A1C_969D_A70DC3B696C3_.wvu.PrintArea" localSheetId="8" hidden="1">'Attach 4'!$A$1:$E$34</definedName>
    <definedName name="Z_8E3ED18F_7B8F_4A1C_969D_A70DC3B696C3_.wvu.PrintArea" localSheetId="10" hidden="1">'Attach 5'!$A$1:$E$34</definedName>
    <definedName name="Z_8E3ED18F_7B8F_4A1C_969D_A70DC3B696C3_.wvu.PrintArea" localSheetId="11" hidden="1">'Attach 7'!$A$1:$E$34</definedName>
    <definedName name="Z_8E3ED18F_7B8F_4A1C_969D_A70DC3B696C3_.wvu.PrintArea" localSheetId="13" hidden="1">'Attach 8'!$A$1:$E$53</definedName>
    <definedName name="Z_8E3ED18F_7B8F_4A1C_969D_A70DC3B696C3_.wvu.PrintArea" localSheetId="14" hidden="1">'Attach 9'!$A$1:$E$18</definedName>
    <definedName name="Z_8E3ED18F_7B8F_4A1C_969D_A70DC3B696C3_.wvu.PrintArea" localSheetId="30" hidden="1">'Bid Form (First Stage)'!$A$8:$F$147</definedName>
    <definedName name="Z_8E3ED18F_7B8F_4A1C_969D_A70DC3B696C3_.wvu.PrintTitles" localSheetId="13" hidden="1">'Attach 8'!$17:$17</definedName>
    <definedName name="Z_8E3ED18F_7B8F_4A1C_969D_A70DC3B696C3_.wvu.Rows" localSheetId="20" hidden="1">'Attach 14'!$16:$16</definedName>
    <definedName name="Z_8E3ED18F_7B8F_4A1C_969D_A70DC3B696C3_.wvu.Rows" localSheetId="22" hidden="1">'Attach 16'!$26:$26,'Attach 16'!$32:$209</definedName>
    <definedName name="Z_8E3ED18F_7B8F_4A1C_969D_A70DC3B696C3_.wvu.Rows" localSheetId="23" hidden="1">'Attach 19'!$13:$13,'Attach 19'!$20:$28</definedName>
    <definedName name="Z_8E3ED18F_7B8F_4A1C_969D_A70DC3B696C3_.wvu.Rows" localSheetId="8" hidden="1">'Attach 4'!$4:$4</definedName>
    <definedName name="Z_8E7B022F_1113_4BA2_B2BA_8EDBE02A2557_.wvu.PrintArea" localSheetId="12" hidden="1">'Attach ..7'!$A$1:$E$18</definedName>
    <definedName name="Z_8E7B022F_1113_4BA2_B2BA_8EDBE02A2557_.wvu.PrintArea" localSheetId="15" hidden="1">'Attach 10'!$A$1:$E$29</definedName>
    <definedName name="Z_8E7B022F_1113_4BA2_B2BA_8EDBE02A2557_.wvu.PrintArea" localSheetId="16" hidden="1">'Attach 11'!$A$1:$E$29</definedName>
    <definedName name="Z_8E7B022F_1113_4BA2_B2BA_8EDBE02A2557_.wvu.PrintArea" localSheetId="18" hidden="1">'Attach 12'!$A$1:$E$29</definedName>
    <definedName name="Z_8E7B022F_1113_4BA2_B2BA_8EDBE02A2557_.wvu.PrintArea" localSheetId="20" hidden="1">'Attach 14'!$A$1:$E$101</definedName>
    <definedName name="Z_8E7B022F_1113_4BA2_B2BA_8EDBE02A2557_.wvu.PrintArea" localSheetId="21" hidden="1">'Attach 15'!$A$1:$L$94</definedName>
    <definedName name="Z_8E7B022F_1113_4BA2_B2BA_8EDBE02A2557_.wvu.PrintArea" localSheetId="23" hidden="1">'Attach 19'!$A$1:$E$35</definedName>
    <definedName name="Z_8E7B022F_1113_4BA2_B2BA_8EDBE02A2557_.wvu.PrintArea" localSheetId="3" hidden="1">'Attach 2(JV)'!$A$1:$E$28</definedName>
    <definedName name="Z_8E7B022F_1113_4BA2_B2BA_8EDBE02A2557_.wvu.PrintArea" localSheetId="4" hidden="1">'Attach 2(QR)'!$A$1:$E$28</definedName>
    <definedName name="Z_8E7B022F_1113_4BA2_B2BA_8EDBE02A2557_.wvu.PrintArea" localSheetId="24" hidden="1">'Attach 20'!$A$1:$E$24</definedName>
    <definedName name="Z_8E7B022F_1113_4BA2_B2BA_8EDBE02A2557_.wvu.PrintArea" localSheetId="5" hidden="1">'Attach 3'!$A$1:$E$25</definedName>
    <definedName name="Z_8E7B022F_1113_4BA2_B2BA_8EDBE02A2557_.wvu.PrintArea" localSheetId="6" hidden="1">'Attach 3 (A)'!$A$1:$E$27</definedName>
    <definedName name="Z_8E7B022F_1113_4BA2_B2BA_8EDBE02A2557_.wvu.PrintArea" localSheetId="7" hidden="1">'Attach 3 (B)'!$A$1:$E$26</definedName>
    <definedName name="Z_8E7B022F_1113_4BA2_B2BA_8EDBE02A2557_.wvu.PrintArea" localSheetId="8" hidden="1">'Attach 4'!$A$1:$E$109</definedName>
    <definedName name="Z_8E7B022F_1113_4BA2_B2BA_8EDBE02A2557_.wvu.PrintArea" localSheetId="9" hidden="1">'Attach 4A'!$A$1:$E$73</definedName>
    <definedName name="Z_8E7B022F_1113_4BA2_B2BA_8EDBE02A2557_.wvu.PrintArea" localSheetId="10" hidden="1">'Attach 5'!$A$1:$E$57</definedName>
    <definedName name="Z_8E7B022F_1113_4BA2_B2BA_8EDBE02A2557_.wvu.PrintArea" localSheetId="11" hidden="1">'Attach 7'!$A$1:$E$57</definedName>
    <definedName name="Z_8E7B022F_1113_4BA2_B2BA_8EDBE02A2557_.wvu.PrintArea" localSheetId="13" hidden="1">'Attach 8'!$A$1:$E$59</definedName>
    <definedName name="Z_8E7B022F_1113_4BA2_B2BA_8EDBE02A2557_.wvu.PrintArea" localSheetId="14" hidden="1">'Attach 9'!$A$1:$E$18</definedName>
    <definedName name="Z_8E7B022F_1113_4BA2_B2BA_8EDBE02A2557_.wvu.PrintArea" localSheetId="17" hidden="1">'Attach PV'!$B$1:$G$31</definedName>
    <definedName name="Z_8E7B022F_1113_4BA2_B2BA_8EDBE02A2557_.wvu.PrintArea" localSheetId="30" hidden="1">'Bid Form (First Stage)'!$A$8:$F$147</definedName>
    <definedName name="Z_8E7B022F_1113_4BA2_B2BA_8EDBE02A2557_.wvu.PrintTitles" localSheetId="13" hidden="1">'Attach 8'!$17:$17</definedName>
    <definedName name="Z_8E7B022F_1113_4BA2_B2BA_8EDBE02A2557_.wvu.PrintTitles" localSheetId="17" hidden="1">'Attach PV'!#REF!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7" hidden="1">'Attach PV'!$G:$G,'Attach PV'!$I:$I</definedName>
    <definedName name="Z_906C1F80_87B7_4777_98E9_010D55358499_.wvu.PrintArea" localSheetId="17" hidden="1">'Attach PV'!$A$1:$F$31</definedName>
    <definedName name="Z_906C1F80_87B7_4777_98E9_010D55358499_.wvu.Rows" localSheetId="17" hidden="1">'Attach PV'!$19:$31,'Attach PV'!#REF!,'Attach PV'!#REF!,'Attach PV'!$116:$203</definedName>
    <definedName name="Z_947820D2_0A7A_434D_8E10_DC5CD0A6C78E_.wvu.PrintArea" localSheetId="30" hidden="1">'Bid Form (First Stage)'!$A$8:$F$147</definedName>
    <definedName name="Z_97C0FC0E_800C_45C9_895E_E91A3F1ADBA4_.wvu.Cols" localSheetId="20" hidden="1">'Attach 14'!$H:$H</definedName>
    <definedName name="Z_97C0FC0E_800C_45C9_895E_E91A3F1ADBA4_.wvu.Cols" localSheetId="8" hidden="1">'Attach 4'!$H:$H</definedName>
    <definedName name="Z_97C0FC0E_800C_45C9_895E_E91A3F1ADBA4_.wvu.Cols" localSheetId="10" hidden="1">'Attach 5'!$H:$H</definedName>
    <definedName name="Z_97C0FC0E_800C_45C9_895E_E91A3F1ADBA4_.wvu.Cols" localSheetId="11" hidden="1">'Attach 7'!$H:$H</definedName>
    <definedName name="Z_97C0FC0E_800C_45C9_895E_E91A3F1ADBA4_.wvu.PrintArea" localSheetId="12" hidden="1">'Attach ..7'!$A$1:$E$18</definedName>
    <definedName name="Z_97C0FC0E_800C_45C9_895E_E91A3F1ADBA4_.wvu.PrintArea" localSheetId="15" hidden="1">'Attach 10'!$A$1:$E$29</definedName>
    <definedName name="Z_97C0FC0E_800C_45C9_895E_E91A3F1ADBA4_.wvu.PrintArea" localSheetId="16" hidden="1">'Attach 11'!$A$1:$E$27</definedName>
    <definedName name="Z_97C0FC0E_800C_45C9_895E_E91A3F1ADBA4_.wvu.PrintArea" localSheetId="18" hidden="1">'Attach 12'!$A$1:$E$29</definedName>
    <definedName name="Z_97C0FC0E_800C_45C9_895E_E91A3F1ADBA4_.wvu.PrintArea" localSheetId="20" hidden="1">'Attach 14'!$A$1:$E$100</definedName>
    <definedName name="Z_97C0FC0E_800C_45C9_895E_E91A3F1ADBA4_.wvu.PrintArea" localSheetId="19" hidden="1">'Attach 14-IP'!$A$8:$I$220</definedName>
    <definedName name="Z_97C0FC0E_800C_45C9_895E_E91A3F1ADBA4_.wvu.PrintArea" localSheetId="21" hidden="1">'Attach 15'!$A$1:$L$94</definedName>
    <definedName name="Z_97C0FC0E_800C_45C9_895E_E91A3F1ADBA4_.wvu.PrintArea" localSheetId="22" hidden="1">'Attach 16'!$A$1:$E$33</definedName>
    <definedName name="Z_97C0FC0E_800C_45C9_895E_E91A3F1ADBA4_.wvu.PrintArea" localSheetId="23" hidden="1">'Attach 19'!$A$1:$E$31</definedName>
    <definedName name="Z_97C0FC0E_800C_45C9_895E_E91A3F1ADBA4_.wvu.PrintArea" localSheetId="3" hidden="1">'Attach 2(JV)'!$A$1:$E$28</definedName>
    <definedName name="Z_97C0FC0E_800C_45C9_895E_E91A3F1ADBA4_.wvu.PrintArea" localSheetId="4" hidden="1">'Attach 2(QR)'!$A$1:$E$28</definedName>
    <definedName name="Z_97C0FC0E_800C_45C9_895E_E91A3F1ADBA4_.wvu.PrintArea" localSheetId="24" hidden="1">'Attach 20'!$A$1:$E$24</definedName>
    <definedName name="Z_97C0FC0E_800C_45C9_895E_E91A3F1ADBA4_.wvu.PrintArea" localSheetId="5" hidden="1">'Attach 3'!$A$1:$G$25</definedName>
    <definedName name="Z_97C0FC0E_800C_45C9_895E_E91A3F1ADBA4_.wvu.PrintArea" localSheetId="6" hidden="1">'Attach 3 (A)'!$A$1:$E$27</definedName>
    <definedName name="Z_97C0FC0E_800C_45C9_895E_E91A3F1ADBA4_.wvu.PrintArea" localSheetId="7" hidden="1">'Attach 3 (B)'!$A$1:$E$26</definedName>
    <definedName name="Z_97C0FC0E_800C_45C9_895E_E91A3F1ADBA4_.wvu.PrintArea" localSheetId="8" hidden="1">'Attach 4'!$A$1:$E$34</definedName>
    <definedName name="Z_97C0FC0E_800C_45C9_895E_E91A3F1ADBA4_.wvu.PrintArea" localSheetId="10" hidden="1">'Attach 5'!$A$1:$E$34</definedName>
    <definedName name="Z_97C0FC0E_800C_45C9_895E_E91A3F1ADBA4_.wvu.PrintArea" localSheetId="11" hidden="1">'Attach 7'!$A$1:$E$34</definedName>
    <definedName name="Z_97C0FC0E_800C_45C9_895E_E91A3F1ADBA4_.wvu.PrintArea" localSheetId="13" hidden="1">'Attach 8'!$A$1:$E$53</definedName>
    <definedName name="Z_97C0FC0E_800C_45C9_895E_E91A3F1ADBA4_.wvu.PrintArea" localSheetId="14" hidden="1">'Attach 9'!$A$1:$E$18</definedName>
    <definedName name="Z_97C0FC0E_800C_45C9_895E_E91A3F1ADBA4_.wvu.PrintTitles" localSheetId="13" hidden="1">'Attach 8'!$17:$17</definedName>
    <definedName name="Z_97C0FC0E_800C_45C9_895E_E91A3F1ADBA4_.wvu.Rows" localSheetId="20" hidden="1">'Attach 14'!$16:$16</definedName>
    <definedName name="Z_97C0FC0E_800C_45C9_895E_E91A3F1ADBA4_.wvu.Rows" localSheetId="22" hidden="1">'Attach 16'!$26:$26,'Attach 16'!$32:$209</definedName>
    <definedName name="Z_97C0FC0E_800C_45C9_895E_E91A3F1ADBA4_.wvu.Rows" localSheetId="23" hidden="1">'Attach 19'!$13:$13,'Attach 19'!$20:$28</definedName>
    <definedName name="Z_97C0FC0E_800C_45C9_895E_E91A3F1ADBA4_.wvu.Rows" localSheetId="8" hidden="1">'Attach 4'!$4:$4</definedName>
    <definedName name="Z_9E668EC9_7875_454E_BDE6_15A2D20AC8D2_.wvu.Cols" localSheetId="17" hidden="1">'Attach PV'!$G:$I</definedName>
    <definedName name="Z_9E668EC9_7875_454E_BDE6_15A2D20AC8D2_.wvu.PrintArea" localSheetId="17" hidden="1">'Attach PV'!$A$1:$F$119</definedName>
    <definedName name="Z_9E668EC9_7875_454E_BDE6_15A2D20AC8D2_.wvu.Rows" localSheetId="17" hidden="1">'Attach PV'!#REF!,'Attach PV'!#REF!</definedName>
    <definedName name="Z_9EDBA9B2_46ED_415A_B10B_329571C4D4AF_.wvu.Cols" localSheetId="17" hidden="1">'Attach PV'!$G:$G,'Attach PV'!$I:$I</definedName>
    <definedName name="Z_9EDBA9B2_46ED_415A_B10B_329571C4D4AF_.wvu.PrintArea" localSheetId="17" hidden="1">'Attach PV'!$A$1:$F$31</definedName>
    <definedName name="Z_9EDBA9B2_46ED_415A_B10B_329571C4D4AF_.wvu.Rows" localSheetId="17" hidden="1">'Attach PV'!#REF!,'Attach PV'!#REF!,'Attach PV'!#REF!,'Attach PV'!#REF!,'Attach PV'!#REF!,'Attach PV'!#REF!,'Attach PV'!#REF!,'Attach PV'!#REF!,'Attach PV'!#REF!,'Attach PV'!#REF!,'Attach PV'!#REF!,'Attach PV'!#REF!,'Attach PV'!$116:$203</definedName>
    <definedName name="Z_9F8CD454_46B1_47B9_9F5F_73ED69AC40D4_.wvu.Cols" localSheetId="17" hidden="1">'Attach PV'!$I:$I</definedName>
    <definedName name="Z_9F8CD454_46B1_47B9_9F5F_73ED69AC40D4_.wvu.PrintArea" localSheetId="17" hidden="1">'Attach PV'!$A$1:$F$31</definedName>
    <definedName name="Z_9F8CD454_46B1_47B9_9F5F_73ED69AC40D4_.wvu.Rows" localSheetId="17" hidden="1">'Attach PV'!$19:$21,'Attach PV'!#REF!,'Attach PV'!#REF!,'Attach PV'!#REF!,'Attach PV'!#REF!,'Attach PV'!#REF!,'Attach PV'!#REF!,'Attach PV'!#REF!,'Attach PV'!#REF!,'Attach PV'!$116:$203</definedName>
    <definedName name="Z_A3F641DF_CF1D_48E3_AFDC_E52726A449CB_.wvu.PrintArea" localSheetId="12" hidden="1">'Attach ..7'!$A$1:$E$18</definedName>
    <definedName name="Z_A3F641DF_CF1D_48E3_AFDC_E52726A449CB_.wvu.PrintArea" localSheetId="15" hidden="1">'Attach 10'!$A$1:$E$29</definedName>
    <definedName name="Z_A3F641DF_CF1D_48E3_AFDC_E52726A449CB_.wvu.PrintArea" localSheetId="16" hidden="1">'Attach 11'!$A$1:$E$30</definedName>
    <definedName name="Z_A3F641DF_CF1D_48E3_AFDC_E52726A449CB_.wvu.PrintArea" localSheetId="18" hidden="1">'Attach 12'!$A$1:$E$30</definedName>
    <definedName name="Z_A3F641DF_CF1D_48E3_AFDC_E52726A449CB_.wvu.PrintArea" localSheetId="20" hidden="1">'Attach 14'!$A$1:$E$102</definedName>
    <definedName name="Z_A3F641DF_CF1D_48E3_AFDC_E52726A449CB_.wvu.PrintArea" localSheetId="21" hidden="1">'Attach 15'!$A$1:$L$94</definedName>
    <definedName name="Z_A3F641DF_CF1D_48E3_AFDC_E52726A449CB_.wvu.PrintArea" localSheetId="23" hidden="1">'Attach 19'!$A$1:$E$35</definedName>
    <definedName name="Z_A3F641DF_CF1D_48E3_AFDC_E52726A449CB_.wvu.PrintArea" localSheetId="3" hidden="1">'Attach 2(JV)'!$A$1:$E$28</definedName>
    <definedName name="Z_A3F641DF_CF1D_48E3_AFDC_E52726A449CB_.wvu.PrintArea" localSheetId="4" hidden="1">'Attach 2(QR)'!$A$1:$E$28</definedName>
    <definedName name="Z_A3F641DF_CF1D_48E3_AFDC_E52726A449CB_.wvu.PrintArea" localSheetId="24" hidden="1">'Attach 20'!$A$1:$E$25</definedName>
    <definedName name="Z_A3F641DF_CF1D_48E3_AFDC_E52726A449CB_.wvu.PrintArea" localSheetId="5" hidden="1">'Attach 3'!$A$1:$E$24</definedName>
    <definedName name="Z_A3F641DF_CF1D_48E3_AFDC_E52726A449CB_.wvu.PrintArea" localSheetId="6" hidden="1">'Attach 3 (A)'!$A$1:$E$27</definedName>
    <definedName name="Z_A3F641DF_CF1D_48E3_AFDC_E52726A449CB_.wvu.PrintArea" localSheetId="7" hidden="1">'Attach 3 (B)'!$A$1:$E$26</definedName>
    <definedName name="Z_A3F641DF_CF1D_48E3_AFDC_E52726A449CB_.wvu.PrintArea" localSheetId="8" hidden="1">'Attach 4'!$A$1:$E$34</definedName>
    <definedName name="Z_A3F641DF_CF1D_48E3_AFDC_E52726A449CB_.wvu.PrintArea" localSheetId="9" hidden="1">'Attach 4A'!$A$1:$E$34</definedName>
    <definedName name="Z_A3F641DF_CF1D_48E3_AFDC_E52726A449CB_.wvu.PrintArea" localSheetId="10" hidden="1">'Attach 5'!$A$1:$E$58</definedName>
    <definedName name="Z_A3F641DF_CF1D_48E3_AFDC_E52726A449CB_.wvu.PrintArea" localSheetId="11" hidden="1">'Attach 7'!$A$1:$E$58</definedName>
    <definedName name="Z_A3F641DF_CF1D_48E3_AFDC_E52726A449CB_.wvu.PrintArea" localSheetId="13" hidden="1">'Attach 8'!$A$1:$E$59</definedName>
    <definedName name="Z_A3F641DF_CF1D_48E3_AFDC_E52726A449CB_.wvu.PrintArea" localSheetId="14" hidden="1">'Attach 9'!$A$1:$E$19</definedName>
    <definedName name="Z_A3F641DF_CF1D_48E3_AFDC_E52726A449CB_.wvu.PrintArea" localSheetId="17" hidden="1">'Attach PV'!$B$1:$G$31</definedName>
    <definedName name="Z_A3F641DF_CF1D_48E3_AFDC_E52726A449CB_.wvu.PrintArea" localSheetId="30" hidden="1">'Bid Form (First Stage)'!$A$8:$F$147</definedName>
    <definedName name="Z_A3F641DF_CF1D_48E3_AFDC_E52726A449CB_.wvu.PrintTitles" localSheetId="13" hidden="1">'Attach 8'!$17:$17</definedName>
    <definedName name="Z_A3F641DF_CF1D_48E3_AFDC_E52726A449CB_.wvu.PrintTitles" localSheetId="17" hidden="1">'Attach PV'!#REF!</definedName>
    <definedName name="Z_B07A37BF_D9F4_4586_9D27_CDE2FA2D1222_.wvu.Cols" localSheetId="17" hidden="1">'Attach PV'!$G:$I</definedName>
    <definedName name="Z_B07A37BF_D9F4_4586_9D27_CDE2FA2D1222_.wvu.PrintArea" localSheetId="17" hidden="1">'Attach PV'!$A$1:$F$119</definedName>
    <definedName name="Z_B07A37BF_D9F4_4586_9D27_CDE2FA2D1222_.wvu.Rows" localSheetId="17" hidden="1">'Attach PV'!#REF!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16'!$A$1:$E$33</definedName>
    <definedName name="Z_B91EC26D_75AC_424B_8A9A_6507DA2B48E7_.wvu.Rows" localSheetId="22" hidden="1">'Attach 16'!$26:$26,'Attach 16'!$32:$209</definedName>
    <definedName name="Z_BA86FE7A_199D_4ABD_A444_AE6BFDF4BCC9_.wvu.Cols" localSheetId="20" hidden="1">'Attach 14'!$H:$H,'Attach 14'!$J:$J</definedName>
    <definedName name="Z_BA86FE7A_199D_4ABD_A444_AE6BFDF4BCC9_.wvu.Cols" localSheetId="25" hidden="1">'Attach 18 SP'!$J:$P</definedName>
    <definedName name="Z_BA86FE7A_199D_4ABD_A444_AE6BFDF4BCC9_.wvu.Cols" localSheetId="3" hidden="1">'Attach 2(JV)'!$G:$H</definedName>
    <definedName name="Z_BA86FE7A_199D_4ABD_A444_AE6BFDF4BCC9_.wvu.Cols" localSheetId="5" hidden="1">'Attach 3'!$H:$O</definedName>
    <definedName name="Z_BA86FE7A_199D_4ABD_A444_AE6BFDF4BCC9_.wvu.Cols" localSheetId="8" hidden="1">'Attach 4'!$H:$H</definedName>
    <definedName name="Z_BA86FE7A_199D_4ABD_A444_AE6BFDF4BCC9_.wvu.Cols" localSheetId="9" hidden="1">'Attach 4A'!$H:$H</definedName>
    <definedName name="Z_BA86FE7A_199D_4ABD_A444_AE6BFDF4BCC9_.wvu.Cols" localSheetId="10" hidden="1">'Attach 5'!$H:$H</definedName>
    <definedName name="Z_BA86FE7A_199D_4ABD_A444_AE6BFDF4BCC9_.wvu.Cols" localSheetId="11" hidden="1">'Attach 7'!$H:$H</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2" hidden="1">'Attach ..7'!$A$1:$E$18</definedName>
    <definedName name="Z_BA86FE7A_199D_4ABD_A444_AE6BFDF4BCC9_.wvu.PrintArea" localSheetId="15" hidden="1">'Attach 10'!$A$1:$E$29</definedName>
    <definedName name="Z_BA86FE7A_199D_4ABD_A444_AE6BFDF4BCC9_.wvu.PrintArea" localSheetId="16" hidden="1">'Attach 11'!$A$1:$E$27</definedName>
    <definedName name="Z_BA86FE7A_199D_4ABD_A444_AE6BFDF4BCC9_.wvu.PrintArea" localSheetId="18" hidden="1">'Attach 12'!$A$1:$E$29</definedName>
    <definedName name="Z_BA86FE7A_199D_4ABD_A444_AE6BFDF4BCC9_.wvu.PrintArea" localSheetId="20" hidden="1">'Attach 14'!$A$1:$E$100</definedName>
    <definedName name="Z_BA86FE7A_199D_4ABD_A444_AE6BFDF4BCC9_.wvu.PrintArea" localSheetId="19" hidden="1">'Attach 14-IP'!$A$8:$I$220</definedName>
    <definedName name="Z_BA86FE7A_199D_4ABD_A444_AE6BFDF4BCC9_.wvu.PrintArea" localSheetId="21" hidden="1">'Attach 15'!$A$1:$L$94</definedName>
    <definedName name="Z_BA86FE7A_199D_4ABD_A444_AE6BFDF4BCC9_.wvu.PrintArea" localSheetId="22" hidden="1">'Attach 16'!$A$1:$E$33</definedName>
    <definedName name="Z_BA86FE7A_199D_4ABD_A444_AE6BFDF4BCC9_.wvu.PrintArea" localSheetId="25" hidden="1">'Attach 18 SP'!$A$7:$I$157</definedName>
    <definedName name="Z_BA86FE7A_199D_4ABD_A444_AE6BFDF4BCC9_.wvu.PrintArea" localSheetId="23" hidden="1">'Attach 19'!$A$1:$E$31</definedName>
    <definedName name="Z_BA86FE7A_199D_4ABD_A444_AE6BFDF4BCC9_.wvu.PrintArea" localSheetId="3" hidden="1">'Attach 2(JV)'!$A$1:$E$28</definedName>
    <definedName name="Z_BA86FE7A_199D_4ABD_A444_AE6BFDF4BCC9_.wvu.PrintArea" localSheetId="4" hidden="1">'Attach 2(QR)'!$A$1:$E$28</definedName>
    <definedName name="Z_BA86FE7A_199D_4ABD_A444_AE6BFDF4BCC9_.wvu.PrintArea" localSheetId="24" hidden="1">'Attach 20'!$A$1:$E$24</definedName>
    <definedName name="Z_BA86FE7A_199D_4ABD_A444_AE6BFDF4BCC9_.wvu.PrintArea" localSheetId="5" hidden="1">'Attach 3'!$A$1:$G$25</definedName>
    <definedName name="Z_BA86FE7A_199D_4ABD_A444_AE6BFDF4BCC9_.wvu.PrintArea" localSheetId="6" hidden="1">'Attach 3 (A)'!$A$1:$E$27</definedName>
    <definedName name="Z_BA86FE7A_199D_4ABD_A444_AE6BFDF4BCC9_.wvu.PrintArea" localSheetId="7" hidden="1">'Attach 3 (B)'!$A$1:$E$26</definedName>
    <definedName name="Z_BA86FE7A_199D_4ABD_A444_AE6BFDF4BCC9_.wvu.PrintArea" localSheetId="8" hidden="1">'Attach 4'!$A$1:$E$34</definedName>
    <definedName name="Z_BA86FE7A_199D_4ABD_A444_AE6BFDF4BCC9_.wvu.PrintArea" localSheetId="9" hidden="1">'Attach 4A'!$A$1:$E$73</definedName>
    <definedName name="Z_BA86FE7A_199D_4ABD_A444_AE6BFDF4BCC9_.wvu.PrintArea" localSheetId="10" hidden="1">'Attach 5'!$A$1:$E$34</definedName>
    <definedName name="Z_BA86FE7A_199D_4ABD_A444_AE6BFDF4BCC9_.wvu.PrintArea" localSheetId="11" hidden="1">'Attach 7'!$A$1:$E$34</definedName>
    <definedName name="Z_BA86FE7A_199D_4ABD_A444_AE6BFDF4BCC9_.wvu.PrintArea" localSheetId="13" hidden="1">'Attach 8'!$A$1:$E$52</definedName>
    <definedName name="Z_BA86FE7A_199D_4ABD_A444_AE6BFDF4BCC9_.wvu.PrintArea" localSheetId="14" hidden="1">'Attach 9'!$A$1:$F$18</definedName>
    <definedName name="Z_BA86FE7A_199D_4ABD_A444_AE6BFDF4BCC9_.wvu.PrintArea" localSheetId="1" hidden="1">Cover!$A$1:$F$28</definedName>
    <definedName name="Z_BA86FE7A_199D_4ABD_A444_AE6BFDF4BCC9_.wvu.PrintArea" localSheetId="2" hidden="1">'Names of Bidder'!$B$1:$G$30</definedName>
    <definedName name="Z_BA86FE7A_199D_4ABD_A444_AE6BFDF4BCC9_.wvu.PrintTitles" localSheetId="13" hidden="1">'Attach 8'!$17:$17</definedName>
    <definedName name="Z_BA86FE7A_199D_4ABD_A444_AE6BFDF4BCC9_.wvu.Rows" localSheetId="20" hidden="1">'Attach 14'!$16:$16</definedName>
    <definedName name="Z_BA86FE7A_199D_4ABD_A444_AE6BFDF4BCC9_.wvu.Rows" localSheetId="22" hidden="1">'Attach 16'!$26:$26,'Attach 16'!$32:$209</definedName>
    <definedName name="Z_BA86FE7A_199D_4ABD_A444_AE6BFDF4BCC9_.wvu.Rows" localSheetId="25" hidden="1">'Attach 18 SP'!$149:$153</definedName>
    <definedName name="Z_BA86FE7A_199D_4ABD_A444_AE6BFDF4BCC9_.wvu.Rows" localSheetId="23" hidden="1">'Attach 19'!$13:$13,'Attach 19'!$20:$28</definedName>
    <definedName name="Z_BA86FE7A_199D_4ABD_A444_AE6BFDF4BCC9_.wvu.Rows" localSheetId="8" hidden="1">'Attach 4'!$4:$4</definedName>
    <definedName name="Z_BA86FE7A_199D_4ABD_A444_AE6BFDF4BCC9_.wvu.Rows" localSheetId="9" hidden="1">'Attach 4A'!$25:$30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4A'!$H:$H</definedName>
    <definedName name="Z_BF8F2B92_C48E_4FD4_B912_C25042B180F9_.wvu.PrintArea" localSheetId="9" hidden="1">'Attach 4A'!$A$1:$E$73</definedName>
    <definedName name="Z_BF8F2B92_C48E_4FD4_B912_C25042B180F9_.wvu.Rows" localSheetId="9" hidden="1">'Attach 4A'!$25:$30</definedName>
    <definedName name="Z_C5EDD9E3_0801_4479_8600_A80B0FCFDF0B_.wvu.Cols" localSheetId="20" hidden="1">'Attach 14'!$H:$H</definedName>
    <definedName name="Z_C5EDD9E3_0801_4479_8600_A80B0FCFDF0B_.wvu.Cols" localSheetId="8" hidden="1">'Attach 4'!$H:$H</definedName>
    <definedName name="Z_C5EDD9E3_0801_4479_8600_A80B0FCFDF0B_.wvu.Cols" localSheetId="10" hidden="1">'Attach 5'!$H:$H</definedName>
    <definedName name="Z_C5EDD9E3_0801_4479_8600_A80B0FCFDF0B_.wvu.Cols" localSheetId="11" hidden="1">'Attach 7'!$H:$H</definedName>
    <definedName name="Z_C5EDD9E3_0801_4479_8600_A80B0FCFDF0B_.wvu.PrintArea" localSheetId="12" hidden="1">'Attach ..7'!$A$1:$E$18</definedName>
    <definedName name="Z_C5EDD9E3_0801_4479_8600_A80B0FCFDF0B_.wvu.PrintArea" localSheetId="15" hidden="1">'Attach 10'!$A$1:$E$29</definedName>
    <definedName name="Z_C5EDD9E3_0801_4479_8600_A80B0FCFDF0B_.wvu.PrintArea" localSheetId="16" hidden="1">'Attach 11'!$A$1:$E$27</definedName>
    <definedName name="Z_C5EDD9E3_0801_4479_8600_A80B0FCFDF0B_.wvu.PrintArea" localSheetId="18" hidden="1">'Attach 12'!$A$1:$E$29</definedName>
    <definedName name="Z_C5EDD9E3_0801_4479_8600_A80B0FCFDF0B_.wvu.PrintArea" localSheetId="20" hidden="1">'Attach 14'!$A$1:$E$100</definedName>
    <definedName name="Z_C5EDD9E3_0801_4479_8600_A80B0FCFDF0B_.wvu.PrintArea" localSheetId="19" hidden="1">'Attach 14-IP'!$A$8:$I$220</definedName>
    <definedName name="Z_C5EDD9E3_0801_4479_8600_A80B0FCFDF0B_.wvu.PrintArea" localSheetId="21" hidden="1">'Attach 15'!$A$1:$L$94</definedName>
    <definedName name="Z_C5EDD9E3_0801_4479_8600_A80B0FCFDF0B_.wvu.PrintArea" localSheetId="22" hidden="1">'Attach 16'!$A$1:$E$33</definedName>
    <definedName name="Z_C5EDD9E3_0801_4479_8600_A80B0FCFDF0B_.wvu.PrintArea" localSheetId="23" hidden="1">'Attach 19'!$A$1:$E$31</definedName>
    <definedName name="Z_C5EDD9E3_0801_4479_8600_A80B0FCFDF0B_.wvu.PrintArea" localSheetId="3" hidden="1">'Attach 2(JV)'!$A$1:$E$28</definedName>
    <definedName name="Z_C5EDD9E3_0801_4479_8600_A80B0FCFDF0B_.wvu.PrintArea" localSheetId="4" hidden="1">'Attach 2(QR)'!$A$1:$E$28</definedName>
    <definedName name="Z_C5EDD9E3_0801_4479_8600_A80B0FCFDF0B_.wvu.PrintArea" localSheetId="24" hidden="1">'Attach 20'!$A$1:$E$24</definedName>
    <definedName name="Z_C5EDD9E3_0801_4479_8600_A80B0FCFDF0B_.wvu.PrintArea" localSheetId="5" hidden="1">'Attach 3'!$A$1:$G$25</definedName>
    <definedName name="Z_C5EDD9E3_0801_4479_8600_A80B0FCFDF0B_.wvu.PrintArea" localSheetId="6" hidden="1">'Attach 3 (A)'!$A$1:$E$27</definedName>
    <definedName name="Z_C5EDD9E3_0801_4479_8600_A80B0FCFDF0B_.wvu.PrintArea" localSheetId="7" hidden="1">'Attach 3 (B)'!$A$1:$E$26</definedName>
    <definedName name="Z_C5EDD9E3_0801_4479_8600_A80B0FCFDF0B_.wvu.PrintArea" localSheetId="8" hidden="1">'Attach 4'!$A$1:$E$34</definedName>
    <definedName name="Z_C5EDD9E3_0801_4479_8600_A80B0FCFDF0B_.wvu.PrintArea" localSheetId="10" hidden="1">'Attach 5'!$A$1:$E$34</definedName>
    <definedName name="Z_C5EDD9E3_0801_4479_8600_A80B0FCFDF0B_.wvu.PrintArea" localSheetId="11" hidden="1">'Attach 7'!$A$1:$E$34</definedName>
    <definedName name="Z_C5EDD9E3_0801_4479_8600_A80B0FCFDF0B_.wvu.PrintArea" localSheetId="13" hidden="1">'Attach 8'!$A$1:$E$53</definedName>
    <definedName name="Z_C5EDD9E3_0801_4479_8600_A80B0FCFDF0B_.wvu.PrintArea" localSheetId="14" hidden="1">'Attach 9'!$A$1:$E$18</definedName>
    <definedName name="Z_C5EDD9E3_0801_4479_8600_A80B0FCFDF0B_.wvu.PrintArea" localSheetId="30" hidden="1">'Bid Form (First Stage)'!$A$8:$F$147</definedName>
    <definedName name="Z_C5EDD9E3_0801_4479_8600_A80B0FCFDF0B_.wvu.PrintTitles" localSheetId="13" hidden="1">'Attach 8'!$17:$17</definedName>
    <definedName name="Z_C5EDD9E3_0801_4479_8600_A80B0FCFDF0B_.wvu.Rows" localSheetId="20" hidden="1">'Attach 14'!$16:$16</definedName>
    <definedName name="Z_C5EDD9E3_0801_4479_8600_A80B0FCFDF0B_.wvu.Rows" localSheetId="22" hidden="1">'Attach 16'!$26:$26,'Attach 16'!$32:$209</definedName>
    <definedName name="Z_C5EDD9E3_0801_4479_8600_A80B0FCFDF0B_.wvu.Rows" localSheetId="23" hidden="1">'Attach 19'!$13:$13,'Attach 19'!$20:$28</definedName>
    <definedName name="Z_C5EDD9E3_0801_4479_8600_A80B0FCFDF0B_.wvu.Rows" localSheetId="8" hidden="1">'Attach 4'!$4:$4</definedName>
    <definedName name="Z_C67BDB47_88AF_4F4C_B4D8_CA6175AD6D46_.wvu.Cols" localSheetId="25" hidden="1">'Attach 18 SP'!$J:$P</definedName>
    <definedName name="Z_C67BDB47_88AF_4F4C_B4D8_CA6175AD6D46_.wvu.Cols" localSheetId="9" hidden="1">'Attach 4A'!$H:$H</definedName>
    <definedName name="Z_C67BDB47_88AF_4F4C_B4D8_CA6175AD6D46_.wvu.PrintArea" localSheetId="25" hidden="1">'Attach 18 SP'!$A$8:$I$157</definedName>
    <definedName name="Z_C67BDB47_88AF_4F4C_B4D8_CA6175AD6D46_.wvu.PrintArea" localSheetId="9" hidden="1">'Attach 4A'!$A$1:$E$73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9" hidden="1">'Attach 4A'!$25:$30</definedName>
    <definedName name="Z_C7FCA09A_C3E0_4408_81A0_5CFFEB0C6237_.wvu.PrintArea" localSheetId="22" hidden="1">'Attach 16'!$A$1:$F$30</definedName>
    <definedName name="Z_C7FCA09A_C3E0_4408_81A0_5CFFEB0C6237_.wvu.Rows" localSheetId="22" hidden="1">'Attach 16'!$32:$209</definedName>
    <definedName name="Z_C8CCAA5D_CB26_4EC5_ABA8_6FDF0DF0183E_.wvu.Cols" localSheetId="25" hidden="1">'Attach 18 SP'!$J:$P</definedName>
    <definedName name="Z_C8CCAA5D_CB26_4EC5_ABA8_6FDF0DF0183E_.wvu.Cols" localSheetId="9" hidden="1">'Attach 4A'!$H:$H</definedName>
    <definedName name="Z_C8CCAA5D_CB26_4EC5_ABA8_6FDF0DF0183E_.wvu.PrintArea" localSheetId="25" hidden="1">'Attach 18 SP'!$A$8:$I$157</definedName>
    <definedName name="Z_C8CCAA5D_CB26_4EC5_ABA8_6FDF0DF0183E_.wvu.PrintArea" localSheetId="9" hidden="1">'Attach 4A'!$A$1:$E$73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9" hidden="1">'Attach 4A'!$25:$30</definedName>
    <definedName name="Z_C993A10D_E804_443C_86F1_89E4BB0439EA_.wvu.Cols" localSheetId="9" hidden="1">'Attach 4A'!$H:$H</definedName>
    <definedName name="Z_C993A10D_E804_443C_86F1_89E4BB0439EA_.wvu.PrintArea" localSheetId="9" hidden="1">'Attach 4A'!$A$1:$E$73</definedName>
    <definedName name="Z_C993A10D_E804_443C_86F1_89E4BB0439EA_.wvu.Rows" localSheetId="9" hidden="1">'Attach 4A'!$25:$30</definedName>
    <definedName name="Z_CB7992C9_ABA5_4C7D_8C49_1E1D8E8875C7_.wvu.Cols" localSheetId="20" hidden="1">'Attach 14'!$H:$H</definedName>
    <definedName name="Z_CB7992C9_ABA5_4C7D_8C49_1E1D8E8875C7_.wvu.Cols" localSheetId="8" hidden="1">'Attach 4'!$H:$H</definedName>
    <definedName name="Z_CB7992C9_ABA5_4C7D_8C49_1E1D8E8875C7_.wvu.Cols" localSheetId="10" hidden="1">'Attach 5'!$H:$H</definedName>
    <definedName name="Z_CB7992C9_ABA5_4C7D_8C49_1E1D8E8875C7_.wvu.Cols" localSheetId="11" hidden="1">'Attach 7'!$H:$H</definedName>
    <definedName name="Z_CB7992C9_ABA5_4C7D_8C49_1E1D8E8875C7_.wvu.PrintArea" localSheetId="12" hidden="1">'Attach ..7'!$A$1:$E$18</definedName>
    <definedName name="Z_CB7992C9_ABA5_4C7D_8C49_1E1D8E8875C7_.wvu.PrintArea" localSheetId="15" hidden="1">'Attach 10'!$A$1:$E$29</definedName>
    <definedName name="Z_CB7992C9_ABA5_4C7D_8C49_1E1D8E8875C7_.wvu.PrintArea" localSheetId="16" hidden="1">'Attach 11'!$A$1:$E$27</definedName>
    <definedName name="Z_CB7992C9_ABA5_4C7D_8C49_1E1D8E8875C7_.wvu.PrintArea" localSheetId="18" hidden="1">'Attach 12'!$A$1:$E$29</definedName>
    <definedName name="Z_CB7992C9_ABA5_4C7D_8C49_1E1D8E8875C7_.wvu.PrintArea" localSheetId="20" hidden="1">'Attach 14'!$A$1:$E$100</definedName>
    <definedName name="Z_CB7992C9_ABA5_4C7D_8C49_1E1D8E8875C7_.wvu.PrintArea" localSheetId="19" hidden="1">'Attach 14-IP'!$A$8:$I$220</definedName>
    <definedName name="Z_CB7992C9_ABA5_4C7D_8C49_1E1D8E8875C7_.wvu.PrintArea" localSheetId="21" hidden="1">'Attach 15'!$A$1:$L$94</definedName>
    <definedName name="Z_CB7992C9_ABA5_4C7D_8C49_1E1D8E8875C7_.wvu.PrintArea" localSheetId="22" hidden="1">'Attach 16'!$A$1:$E$33</definedName>
    <definedName name="Z_CB7992C9_ABA5_4C7D_8C49_1E1D8E8875C7_.wvu.PrintArea" localSheetId="23" hidden="1">'Attach 19'!$A$1:$E$31</definedName>
    <definedName name="Z_CB7992C9_ABA5_4C7D_8C49_1E1D8E8875C7_.wvu.PrintArea" localSheetId="3" hidden="1">'Attach 2(JV)'!$A$1:$E$28</definedName>
    <definedName name="Z_CB7992C9_ABA5_4C7D_8C49_1E1D8E8875C7_.wvu.PrintArea" localSheetId="4" hidden="1">'Attach 2(QR)'!$A$1:$E$28</definedName>
    <definedName name="Z_CB7992C9_ABA5_4C7D_8C49_1E1D8E8875C7_.wvu.PrintArea" localSheetId="24" hidden="1">'Attach 20'!$A$1:$E$24</definedName>
    <definedName name="Z_CB7992C9_ABA5_4C7D_8C49_1E1D8E8875C7_.wvu.PrintArea" localSheetId="5" hidden="1">'Attach 3'!$A$1:$G$25</definedName>
    <definedName name="Z_CB7992C9_ABA5_4C7D_8C49_1E1D8E8875C7_.wvu.PrintArea" localSheetId="6" hidden="1">'Attach 3 (A)'!$A$1:$E$27</definedName>
    <definedName name="Z_CB7992C9_ABA5_4C7D_8C49_1E1D8E8875C7_.wvu.PrintArea" localSheetId="7" hidden="1">'Attach 3 (B)'!$A$1:$E$26</definedName>
    <definedName name="Z_CB7992C9_ABA5_4C7D_8C49_1E1D8E8875C7_.wvu.PrintArea" localSheetId="8" hidden="1">'Attach 4'!$A$1:$E$34</definedName>
    <definedName name="Z_CB7992C9_ABA5_4C7D_8C49_1E1D8E8875C7_.wvu.PrintArea" localSheetId="10" hidden="1">'Attach 5'!$A$1:$E$34</definedName>
    <definedName name="Z_CB7992C9_ABA5_4C7D_8C49_1E1D8E8875C7_.wvu.PrintArea" localSheetId="11" hidden="1">'Attach 7'!$A$1:$E$34</definedName>
    <definedName name="Z_CB7992C9_ABA5_4C7D_8C49_1E1D8E8875C7_.wvu.PrintArea" localSheetId="13" hidden="1">'Attach 8'!$A$1:$E$52</definedName>
    <definedName name="Z_CB7992C9_ABA5_4C7D_8C49_1E1D8E8875C7_.wvu.PrintArea" localSheetId="14" hidden="1">'Attach 9'!$A$1:$E$18</definedName>
    <definedName name="Z_CB7992C9_ABA5_4C7D_8C49_1E1D8E8875C7_.wvu.PrintTitles" localSheetId="13" hidden="1">'Attach 8'!$17:$17</definedName>
    <definedName name="Z_CB7992C9_ABA5_4C7D_8C49_1E1D8E8875C7_.wvu.Rows" localSheetId="20" hidden="1">'Attach 14'!$16:$16</definedName>
    <definedName name="Z_CB7992C9_ABA5_4C7D_8C49_1E1D8E8875C7_.wvu.Rows" localSheetId="22" hidden="1">'Attach 16'!$26:$26,'Attach 16'!$32:$209</definedName>
    <definedName name="Z_CB7992C9_ABA5_4C7D_8C49_1E1D8E8875C7_.wvu.Rows" localSheetId="23" hidden="1">'Attach 19'!$13:$13,'Attach 19'!$20:$28</definedName>
    <definedName name="Z_CB7992C9_ABA5_4C7D_8C49_1E1D8E8875C7_.wvu.Rows" localSheetId="8" hidden="1">'Attach 4'!$4:$4</definedName>
    <definedName name="Z_CD4CA1A8_824A_452F_BDBA_32A47C1B3013_.wvu.Cols" localSheetId="20" hidden="1">'Attach 14'!$H:$H</definedName>
    <definedName name="Z_CD4CA1A8_824A_452F_BDBA_32A47C1B3013_.wvu.Cols" localSheetId="8" hidden="1">'Attach 4'!$H:$H</definedName>
    <definedName name="Z_CD4CA1A8_824A_452F_BDBA_32A47C1B3013_.wvu.Cols" localSheetId="9" hidden="1">'Attach 4A'!$H:$H</definedName>
    <definedName name="Z_CD4CA1A8_824A_452F_BDBA_32A47C1B3013_.wvu.Cols" localSheetId="10" hidden="1">'Attach 5'!$H:$H</definedName>
    <definedName name="Z_CD4CA1A8_824A_452F_BDBA_32A47C1B3013_.wvu.Cols" localSheetId="11" hidden="1">'Attach 7'!$H:$H</definedName>
    <definedName name="Z_CD4CA1A8_824A_452F_BDBA_32A47C1B3013_.wvu.Cols" localSheetId="17" hidden="1">'Attach PV'!$I:$J</definedName>
    <definedName name="Z_CD4CA1A8_824A_452F_BDBA_32A47C1B3013_.wvu.PrintArea" localSheetId="12" hidden="1">'Attach ..7'!$A$1:$E$18</definedName>
    <definedName name="Z_CD4CA1A8_824A_452F_BDBA_32A47C1B3013_.wvu.PrintArea" localSheetId="15" hidden="1">'Attach 10'!$A$1:$E$29</definedName>
    <definedName name="Z_CD4CA1A8_824A_452F_BDBA_32A47C1B3013_.wvu.PrintArea" localSheetId="16" hidden="1">'Attach 11'!$A$1:$E$29</definedName>
    <definedName name="Z_CD4CA1A8_824A_452F_BDBA_32A47C1B3013_.wvu.PrintArea" localSheetId="18" hidden="1">'Attach 12'!$A$1:$E$29</definedName>
    <definedName name="Z_CD4CA1A8_824A_452F_BDBA_32A47C1B3013_.wvu.PrintArea" localSheetId="20" hidden="1">'Attach 14'!$A$1:$E$101</definedName>
    <definedName name="Z_CD4CA1A8_824A_452F_BDBA_32A47C1B3013_.wvu.PrintArea" localSheetId="21" hidden="1">'Attach 15'!$A$1:$L$94</definedName>
    <definedName name="Z_CD4CA1A8_824A_452F_BDBA_32A47C1B3013_.wvu.PrintArea" localSheetId="25" hidden="1">'Attach 18 SP'!$A$8:$I$170</definedName>
    <definedName name="Z_CD4CA1A8_824A_452F_BDBA_32A47C1B3013_.wvu.PrintArea" localSheetId="23" hidden="1">'Attach 19'!$A$1:$E$35</definedName>
    <definedName name="Z_CD4CA1A8_824A_452F_BDBA_32A47C1B3013_.wvu.PrintArea" localSheetId="3" hidden="1">'Attach 2(JV)'!$A$1:$E$28</definedName>
    <definedName name="Z_CD4CA1A8_824A_452F_BDBA_32A47C1B3013_.wvu.PrintArea" localSheetId="4" hidden="1">'Attach 2(QR)'!$A$1:$E$28</definedName>
    <definedName name="Z_CD4CA1A8_824A_452F_BDBA_32A47C1B3013_.wvu.PrintArea" localSheetId="24" hidden="1">'Attach 20'!$A$1:$E$24</definedName>
    <definedName name="Z_CD4CA1A8_824A_452F_BDBA_32A47C1B3013_.wvu.PrintArea" localSheetId="5" hidden="1">'Attach 3'!$A$1:$E$25</definedName>
    <definedName name="Z_CD4CA1A8_824A_452F_BDBA_32A47C1B3013_.wvu.PrintArea" localSheetId="6" hidden="1">'Attach 3 (A)'!$A$1:$E$27</definedName>
    <definedName name="Z_CD4CA1A8_824A_452F_BDBA_32A47C1B3013_.wvu.PrintArea" localSheetId="7" hidden="1">'Attach 3 (B)'!$A$1:$E$26</definedName>
    <definedName name="Z_CD4CA1A8_824A_452F_BDBA_32A47C1B3013_.wvu.PrintArea" localSheetId="8" hidden="1">'Attach 4'!$A$1:$E$109</definedName>
    <definedName name="Z_CD4CA1A8_824A_452F_BDBA_32A47C1B3013_.wvu.PrintArea" localSheetId="9" hidden="1">'Attach 4A'!$A$1:$E$73</definedName>
    <definedName name="Z_CD4CA1A8_824A_452F_BDBA_32A47C1B3013_.wvu.PrintArea" localSheetId="10" hidden="1">'Attach 5'!$A$1:$E$57</definedName>
    <definedName name="Z_CD4CA1A8_824A_452F_BDBA_32A47C1B3013_.wvu.PrintArea" localSheetId="11" hidden="1">'Attach 7'!$A$1:$E$57</definedName>
    <definedName name="Z_CD4CA1A8_824A_452F_BDBA_32A47C1B3013_.wvu.PrintArea" localSheetId="13" hidden="1">'Attach 8'!$A$1:$E$59</definedName>
    <definedName name="Z_CD4CA1A8_824A_452F_BDBA_32A47C1B3013_.wvu.PrintArea" localSheetId="14" hidden="1">'Attach 9'!$A$1:$E$18</definedName>
    <definedName name="Z_CD4CA1A8_824A_452F_BDBA_32A47C1B3013_.wvu.PrintArea" localSheetId="17" hidden="1">'Attach PV'!$B$1:$G$31</definedName>
    <definedName name="Z_CD4CA1A8_824A_452F_BDBA_32A47C1B3013_.wvu.PrintTitles" localSheetId="13" hidden="1">'Attach 8'!$17:$17</definedName>
    <definedName name="Z_CD4CA1A8_824A_452F_BDBA_32A47C1B3013_.wvu.PrintTitles" localSheetId="17" hidden="1">'Attach PV'!#REF!</definedName>
    <definedName name="Z_CD4CA1A8_824A_452F_BDBA_32A47C1B3013_.wvu.Rows" localSheetId="20" hidden="1">'Attach 14'!$13:$14,'Attach 14'!$16:$16</definedName>
    <definedName name="Z_CD4CA1A8_824A_452F_BDBA_32A47C1B3013_.wvu.Rows" localSheetId="25" hidden="1">'Attach 18 SP'!$41:$41</definedName>
    <definedName name="Z_CD4CA1A8_824A_452F_BDBA_32A47C1B3013_.wvu.Rows" localSheetId="9" hidden="1">'Attach 4A'!$25:$30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0" hidden="1">'Attach 14'!$H:$H</definedName>
    <definedName name="Z_DC28ED1E_3E35_4094_9C2B_5C0A1C1D459C_.wvu.Cols" localSheetId="8" hidden="1">'Attach 4'!$H:$H</definedName>
    <definedName name="Z_DC28ED1E_3E35_4094_9C2B_5C0A1C1D459C_.wvu.Cols" localSheetId="10" hidden="1">'Attach 5'!$H:$H</definedName>
    <definedName name="Z_DC28ED1E_3E35_4094_9C2B_5C0A1C1D459C_.wvu.Cols" localSheetId="11" hidden="1">'Attach 7'!$H:$H</definedName>
    <definedName name="Z_DC28ED1E_3E35_4094_9C2B_5C0A1C1D459C_.wvu.PrintArea" localSheetId="12" hidden="1">'Attach ..7'!$A$1:$E$18</definedName>
    <definedName name="Z_DC28ED1E_3E35_4094_9C2B_5C0A1C1D459C_.wvu.PrintArea" localSheetId="15" hidden="1">'Attach 10'!$A$1:$E$29</definedName>
    <definedName name="Z_DC28ED1E_3E35_4094_9C2B_5C0A1C1D459C_.wvu.PrintArea" localSheetId="16" hidden="1">'Attach 11'!$A$1:$E$29</definedName>
    <definedName name="Z_DC28ED1E_3E35_4094_9C2B_5C0A1C1D459C_.wvu.PrintArea" localSheetId="18" hidden="1">'Attach 12'!$A$1:$E$29</definedName>
    <definedName name="Z_DC28ED1E_3E35_4094_9C2B_5C0A1C1D459C_.wvu.PrintArea" localSheetId="20" hidden="1">'Attach 14'!$A$1:$E$100</definedName>
    <definedName name="Z_DC28ED1E_3E35_4094_9C2B_5C0A1C1D459C_.wvu.PrintArea" localSheetId="19" hidden="1">'Attach 14-IP'!$A$8:$I$220</definedName>
    <definedName name="Z_DC28ED1E_3E35_4094_9C2B_5C0A1C1D459C_.wvu.PrintArea" localSheetId="21" hidden="1">'Attach 15'!$A$1:$L$94</definedName>
    <definedName name="Z_DC28ED1E_3E35_4094_9C2B_5C0A1C1D459C_.wvu.PrintArea" localSheetId="22" hidden="1">'Attach 16'!$A$1:$E$33</definedName>
    <definedName name="Z_DC28ED1E_3E35_4094_9C2B_5C0A1C1D459C_.wvu.PrintArea" localSheetId="23" hidden="1">'Attach 19'!$A$1:$E$31</definedName>
    <definedName name="Z_DC28ED1E_3E35_4094_9C2B_5C0A1C1D459C_.wvu.PrintArea" localSheetId="3" hidden="1">'Attach 2(JV)'!$A$1:$E$28</definedName>
    <definedName name="Z_DC28ED1E_3E35_4094_9C2B_5C0A1C1D459C_.wvu.PrintArea" localSheetId="4" hidden="1">'Attach 2(QR)'!$A$1:$E$28</definedName>
    <definedName name="Z_DC28ED1E_3E35_4094_9C2B_5C0A1C1D459C_.wvu.PrintArea" localSheetId="24" hidden="1">'Attach 20'!$A$1:$E$24</definedName>
    <definedName name="Z_DC28ED1E_3E35_4094_9C2B_5C0A1C1D459C_.wvu.PrintArea" localSheetId="5" hidden="1">'Attach 3'!$A$1:$E$25</definedName>
    <definedName name="Z_DC28ED1E_3E35_4094_9C2B_5C0A1C1D459C_.wvu.PrintArea" localSheetId="6" hidden="1">'Attach 3 (A)'!$A$1:$E$27</definedName>
    <definedName name="Z_DC28ED1E_3E35_4094_9C2B_5C0A1C1D459C_.wvu.PrintArea" localSheetId="7" hidden="1">'Attach 3 (B)'!$A$1:$E$26</definedName>
    <definedName name="Z_DC28ED1E_3E35_4094_9C2B_5C0A1C1D459C_.wvu.PrintArea" localSheetId="8" hidden="1">'Attach 4'!$A$1:$E$34</definedName>
    <definedName name="Z_DC28ED1E_3E35_4094_9C2B_5C0A1C1D459C_.wvu.PrintArea" localSheetId="10" hidden="1">'Attach 5'!$A$1:$E$34</definedName>
    <definedName name="Z_DC28ED1E_3E35_4094_9C2B_5C0A1C1D459C_.wvu.PrintArea" localSheetId="11" hidden="1">'Attach 7'!$A$1:$E$34</definedName>
    <definedName name="Z_DC28ED1E_3E35_4094_9C2B_5C0A1C1D459C_.wvu.PrintArea" localSheetId="13" hidden="1">'Attach 8'!$A$1:$E$59</definedName>
    <definedName name="Z_DC28ED1E_3E35_4094_9C2B_5C0A1C1D459C_.wvu.PrintArea" localSheetId="14" hidden="1">'Attach 9'!$A$1:$E$18</definedName>
    <definedName name="Z_DC28ED1E_3E35_4094_9C2B_5C0A1C1D459C_.wvu.PrintArea" localSheetId="30" hidden="1">'Bid Form (First Stage)'!$A$8:$F$147</definedName>
    <definedName name="Z_DC28ED1E_3E35_4094_9C2B_5C0A1C1D459C_.wvu.PrintTitles" localSheetId="13" hidden="1">'Attach 8'!$17:$17</definedName>
    <definedName name="Z_DC28ED1E_3E35_4094_9C2B_5C0A1C1D459C_.wvu.Rows" localSheetId="20" hidden="1">'Attach 14'!$16:$16</definedName>
    <definedName name="Z_DC28ED1E_3E35_4094_9C2B_5C0A1C1D459C_.wvu.Rows" localSheetId="22" hidden="1">'Attach 16'!$26:$26,'Attach 16'!$32:$209</definedName>
    <definedName name="Z_DC28ED1E_3E35_4094_9C2B_5C0A1C1D459C_.wvu.Rows" localSheetId="23" hidden="1">'Attach 19'!$13:$13,'Attach 19'!$20:$28</definedName>
    <definedName name="Z_DC28ED1E_3E35_4094_9C2B_5C0A1C1D459C_.wvu.Rows" localSheetId="8" hidden="1">'Attach 4'!$4:$4</definedName>
    <definedName name="Z_E0F296A4_A978_4686_BFBB_37CA7822B74C_.wvu.PrintArea" localSheetId="22" hidden="1">'Attach 16'!$A$1:$E$33</definedName>
    <definedName name="Z_E0F296A4_A978_4686_BFBB_37CA7822B74C_.wvu.Rows" localSheetId="22" hidden="1">'Attach 16'!$26:$26,'Attach 16'!$32:$209</definedName>
    <definedName name="Z_E51D3662_FFCE_4FD6_A590_7DDC9E38C41F_.wvu.Cols" localSheetId="20" hidden="1">'Attach 14'!$H:$H</definedName>
    <definedName name="Z_E51D3662_FFCE_4FD6_A590_7DDC9E38C41F_.wvu.Cols" localSheetId="8" hidden="1">'Attach 4'!$H:$H</definedName>
    <definedName name="Z_E51D3662_FFCE_4FD6_A590_7DDC9E38C41F_.wvu.Cols" localSheetId="10" hidden="1">'Attach 5'!$H:$H</definedName>
    <definedName name="Z_E51D3662_FFCE_4FD6_A590_7DDC9E38C41F_.wvu.Cols" localSheetId="11" hidden="1">'Attach 7'!$H:$H</definedName>
    <definedName name="Z_E51D3662_FFCE_4FD6_A590_7DDC9E38C41F_.wvu.Cols" localSheetId="13" hidden="1">'Attach 8'!#REF!</definedName>
    <definedName name="Z_E51D3662_FFCE_4FD6_A590_7DDC9E38C41F_.wvu.PrintArea" localSheetId="12" hidden="1">'Attach ..7'!$A$1:$E$18</definedName>
    <definedName name="Z_E51D3662_FFCE_4FD6_A590_7DDC9E38C41F_.wvu.PrintArea" localSheetId="15" hidden="1">'Attach 10'!$A$1:$E$29</definedName>
    <definedName name="Z_E51D3662_FFCE_4FD6_A590_7DDC9E38C41F_.wvu.PrintArea" localSheetId="16" hidden="1">'Attach 11'!$A$1:$E$27</definedName>
    <definedName name="Z_E51D3662_FFCE_4FD6_A590_7DDC9E38C41F_.wvu.PrintArea" localSheetId="18" hidden="1">'Attach 12'!$A$1:$E$29</definedName>
    <definedName name="Z_E51D3662_FFCE_4FD6_A590_7DDC9E38C41F_.wvu.PrintArea" localSheetId="20" hidden="1">'Attach 14'!$A$1:$E$100</definedName>
    <definedName name="Z_E51D3662_FFCE_4FD6_A590_7DDC9E38C41F_.wvu.PrintArea" localSheetId="19" hidden="1">'Attach 14-IP'!$A$8:$I$220</definedName>
    <definedName name="Z_E51D3662_FFCE_4FD6_A590_7DDC9E38C41F_.wvu.PrintArea" localSheetId="21" hidden="1">'Attach 15'!$A$1:$L$94</definedName>
    <definedName name="Z_E51D3662_FFCE_4FD6_A590_7DDC9E38C41F_.wvu.PrintArea" localSheetId="22" hidden="1">'Attach 16'!$A$1:$E$33</definedName>
    <definedName name="Z_E51D3662_FFCE_4FD6_A590_7DDC9E38C41F_.wvu.PrintArea" localSheetId="23" hidden="1">'Attach 19'!$A$1:$E$31</definedName>
    <definedName name="Z_E51D3662_FFCE_4FD6_A590_7DDC9E38C41F_.wvu.PrintArea" localSheetId="3" hidden="1">'Attach 2(JV)'!$A$1:$E$28</definedName>
    <definedName name="Z_E51D3662_FFCE_4FD6_A590_7DDC9E38C41F_.wvu.PrintArea" localSheetId="4" hidden="1">'Attach 2(QR)'!$A$1:$E$28</definedName>
    <definedName name="Z_E51D3662_FFCE_4FD6_A590_7DDC9E38C41F_.wvu.PrintArea" localSheetId="24" hidden="1">'Attach 20'!$A$1:$E$24</definedName>
    <definedName name="Z_E51D3662_FFCE_4FD6_A590_7DDC9E38C41F_.wvu.PrintArea" localSheetId="5" hidden="1">'Attach 3'!$A$1:$G$25</definedName>
    <definedName name="Z_E51D3662_FFCE_4FD6_A590_7DDC9E38C41F_.wvu.PrintArea" localSheetId="6" hidden="1">'Attach 3 (A)'!$A$1:$E$27</definedName>
    <definedName name="Z_E51D3662_FFCE_4FD6_A590_7DDC9E38C41F_.wvu.PrintArea" localSheetId="7" hidden="1">'Attach 3 (B)'!$A$1:$E$26</definedName>
    <definedName name="Z_E51D3662_FFCE_4FD6_A590_7DDC9E38C41F_.wvu.PrintArea" localSheetId="8" hidden="1">'Attach 4'!$A$1:$E$34</definedName>
    <definedName name="Z_E51D3662_FFCE_4FD6_A590_7DDC9E38C41F_.wvu.PrintArea" localSheetId="10" hidden="1">'Attach 5'!$A$1:$E$34</definedName>
    <definedName name="Z_E51D3662_FFCE_4FD6_A590_7DDC9E38C41F_.wvu.PrintArea" localSheetId="11" hidden="1">'Attach 7'!$A$1:$E$34</definedName>
    <definedName name="Z_E51D3662_FFCE_4FD6_A590_7DDC9E38C41F_.wvu.PrintArea" localSheetId="13" hidden="1">'Attach 8'!$A$1:$E$52</definedName>
    <definedName name="Z_E51D3662_FFCE_4FD6_A590_7DDC9E38C41F_.wvu.PrintArea" localSheetId="14" hidden="1">'Attach 9'!$A$1:$E$18</definedName>
    <definedName name="Z_E51D3662_FFCE_4FD6_A590_7DDC9E38C41F_.wvu.PrintArea" localSheetId="30" hidden="1">'Bid Form (First Stage)'!$A$8:$F$147</definedName>
    <definedName name="Z_E51D3662_FFCE_4FD6_A590_7DDC9E38C41F_.wvu.PrintTitles" localSheetId="13" hidden="1">'Attach 8'!$17:$17</definedName>
    <definedName name="Z_E51D3662_FFCE_4FD6_A590_7DDC9E38C41F_.wvu.Rows" localSheetId="20" hidden="1">'Attach 14'!$16:$16</definedName>
    <definedName name="Z_E51D3662_FFCE_4FD6_A590_7DDC9E38C41F_.wvu.Rows" localSheetId="22" hidden="1">'Attach 16'!$26:$26,'Attach 16'!$32:$209</definedName>
    <definedName name="Z_E51D3662_FFCE_4FD6_A590_7DDC9E38C41F_.wvu.Rows" localSheetId="23" hidden="1">'Attach 19'!$13:$13,'Attach 19'!$20:$28</definedName>
    <definedName name="Z_E51D3662_FFCE_4FD6_A590_7DDC9E38C41F_.wvu.Rows" localSheetId="8" hidden="1">'Attach 4'!$4:$4</definedName>
    <definedName name="Z_E8F77A2D_E40A_4668_A8F2_3CE31C4AC520_.wvu.Cols" localSheetId="17" hidden="1">'Attach PV'!$G:$G,'Attach PV'!$I:$I</definedName>
    <definedName name="Z_E8F77A2D_E40A_4668_A8F2_3CE31C4AC520_.wvu.PrintArea" localSheetId="17" hidden="1">'Attach PV'!$A$1:$F$31</definedName>
    <definedName name="Z_E8F77A2D_E40A_4668_A8F2_3CE31C4AC520_.wvu.Rows" localSheetId="17" hidden="1">'Attach PV'!#REF!,'Attach PV'!#REF!,'Attach PV'!#REF!,'Attach PV'!#REF!,'Attach PV'!#REF!,'Attach PV'!#REF!,'Attach PV'!#REF!,'Attach PV'!#REF!,'Attach PV'!#REF!,'Attach PV'!#REF!,'Attach PV'!$116:$203</definedName>
    <definedName name="Z_EBAEADC8_DFAF_4DD1_92A4_0349F1C8EBDD_.wvu.Cols" localSheetId="17" hidden="1">'Attach PV'!$H:$I</definedName>
    <definedName name="Z_EBAEADC8_DFAF_4DD1_92A4_0349F1C8EBDD_.wvu.PrintArea" localSheetId="17" hidden="1">'Attach PV'!$A$1:$G$31</definedName>
    <definedName name="Z_EBAEADC8_DFAF_4DD1_92A4_0349F1C8EBDD_.wvu.Rows" localSheetId="17" hidden="1">'Attach PV'!$4:$4,'Attach PV'!#REF!,'Attach PV'!$116:$203</definedName>
    <definedName name="Z_ECEBABD0_566A_41C4_AA9A_38EA30EFEDA8_.wvu.PrintArea" localSheetId="12" hidden="1">'Attach ..7'!$A$1:$E$18</definedName>
    <definedName name="Z_ECEBABD0_566A_41C4_AA9A_38EA30EFEDA8_.wvu.PrintArea" localSheetId="15" hidden="1">'Attach 10'!$A$1:$E$29</definedName>
    <definedName name="Z_ECEBABD0_566A_41C4_AA9A_38EA30EFEDA8_.wvu.PrintArea" localSheetId="16" hidden="1">'Attach 11'!$A$1:$E$29</definedName>
    <definedName name="Z_ECEBABD0_566A_41C4_AA9A_38EA30EFEDA8_.wvu.PrintArea" localSheetId="18" hidden="1">'Attach 12'!$A$1:$E$29</definedName>
    <definedName name="Z_ECEBABD0_566A_41C4_AA9A_38EA30EFEDA8_.wvu.PrintArea" localSheetId="20" hidden="1">'Attach 14'!$A$1:$E$101</definedName>
    <definedName name="Z_ECEBABD0_566A_41C4_AA9A_38EA30EFEDA8_.wvu.PrintArea" localSheetId="21" hidden="1">'Attach 15'!$A$1:$L$94</definedName>
    <definedName name="Z_ECEBABD0_566A_41C4_AA9A_38EA30EFEDA8_.wvu.PrintArea" localSheetId="23" hidden="1">'Attach 19'!$A$1:$E$35</definedName>
    <definedName name="Z_ECEBABD0_566A_41C4_AA9A_38EA30EFEDA8_.wvu.PrintArea" localSheetId="3" hidden="1">'Attach 2(JV)'!$A$1:$E$28</definedName>
    <definedName name="Z_ECEBABD0_566A_41C4_AA9A_38EA30EFEDA8_.wvu.PrintArea" localSheetId="4" hidden="1">'Attach 2(QR)'!$A$1:$E$28</definedName>
    <definedName name="Z_ECEBABD0_566A_41C4_AA9A_38EA30EFEDA8_.wvu.PrintArea" localSheetId="24" hidden="1">'Attach 20'!$A$1:$E$24</definedName>
    <definedName name="Z_ECEBABD0_566A_41C4_AA9A_38EA30EFEDA8_.wvu.PrintArea" localSheetId="5" hidden="1">'Attach 3'!$A$1:$E$25</definedName>
    <definedName name="Z_ECEBABD0_566A_41C4_AA9A_38EA30EFEDA8_.wvu.PrintArea" localSheetId="6" hidden="1">'Attach 3 (A)'!$A$1:$E$27</definedName>
    <definedName name="Z_ECEBABD0_566A_41C4_AA9A_38EA30EFEDA8_.wvu.PrintArea" localSheetId="7" hidden="1">'Attach 3 (B)'!$A$1:$E$26</definedName>
    <definedName name="Z_ECEBABD0_566A_41C4_AA9A_38EA30EFEDA8_.wvu.PrintArea" localSheetId="8" hidden="1">'Attach 4'!$A$1:$E$110</definedName>
    <definedName name="Z_ECEBABD0_566A_41C4_AA9A_38EA30EFEDA8_.wvu.PrintArea" localSheetId="9" hidden="1">'Attach 4A'!$A$1:$E$74</definedName>
    <definedName name="Z_ECEBABD0_566A_41C4_AA9A_38EA30EFEDA8_.wvu.PrintArea" localSheetId="10" hidden="1">'Attach 5'!$A$1:$E$58</definedName>
    <definedName name="Z_ECEBABD0_566A_41C4_AA9A_38EA30EFEDA8_.wvu.PrintArea" localSheetId="11" hidden="1">'Attach 7'!$A$1:$E$58</definedName>
    <definedName name="Z_ECEBABD0_566A_41C4_AA9A_38EA30EFEDA8_.wvu.PrintArea" localSheetId="13" hidden="1">'Attach 8'!$A$1:$E$59</definedName>
    <definedName name="Z_ECEBABD0_566A_41C4_AA9A_38EA30EFEDA8_.wvu.PrintArea" localSheetId="14" hidden="1">'Attach 9'!$A$1:$E$18</definedName>
    <definedName name="Z_ECEBABD0_566A_41C4_AA9A_38EA30EFEDA8_.wvu.PrintArea" localSheetId="17" hidden="1">'Attach PV'!$B$1:$G$31</definedName>
    <definedName name="Z_ECEBABD0_566A_41C4_AA9A_38EA30EFEDA8_.wvu.PrintArea" localSheetId="30" hidden="1">'Bid Form (First Stage)'!$A$8:$F$147</definedName>
    <definedName name="Z_ECEBABD0_566A_41C4_AA9A_38EA30EFEDA8_.wvu.PrintTitles" localSheetId="13" hidden="1">'Attach 8'!$17:$17</definedName>
    <definedName name="Z_ECEBABD0_566A_41C4_AA9A_38EA30EFEDA8_.wvu.PrintTitles" localSheetId="17" hidden="1">'Attach PV'!#REF!</definedName>
    <definedName name="Z_F34FCE55_6D7A_4595_AE80_79F81F8010EA_.wvu.Cols" localSheetId="17" hidden="1">'Attach PV'!$G:$I</definedName>
    <definedName name="Z_F34FCE55_6D7A_4595_AE80_79F81F8010EA_.wvu.PrintArea" localSheetId="17" hidden="1">'Attach PV'!$A$1:$F$119</definedName>
    <definedName name="Z_F34FCE55_6D7A_4595_AE80_79F81F8010EA_.wvu.Rows" localSheetId="17" hidden="1">'Attach PV'!#REF!,'Attach PV'!#REF!</definedName>
    <definedName name="Z_F9FE2C60_2849_4C32_B532_2B1A89FFA9CD_.wvu.Cols" localSheetId="20" hidden="1">'Attach 14'!$H:$H</definedName>
    <definedName name="Z_F9FE2C60_2849_4C32_B532_2B1A89FFA9CD_.wvu.Cols" localSheetId="8" hidden="1">'Attach 4'!$H:$H</definedName>
    <definedName name="Z_F9FE2C60_2849_4C32_B532_2B1A89FFA9CD_.wvu.Cols" localSheetId="10" hidden="1">'Attach 5'!$H:$H</definedName>
    <definedName name="Z_F9FE2C60_2849_4C32_B532_2B1A89FFA9CD_.wvu.Cols" localSheetId="11" hidden="1">'Attach 7'!$H:$H</definedName>
    <definedName name="Z_F9FE2C60_2849_4C32_B532_2B1A89FFA9CD_.wvu.PrintArea" localSheetId="12" hidden="1">'Attach ..7'!$A$1:$E$18</definedName>
    <definedName name="Z_F9FE2C60_2849_4C32_B532_2B1A89FFA9CD_.wvu.PrintArea" localSheetId="15" hidden="1">'Attach 10'!$A$1:$E$29</definedName>
    <definedName name="Z_F9FE2C60_2849_4C32_B532_2B1A89FFA9CD_.wvu.PrintArea" localSheetId="16" hidden="1">'Attach 11'!$A$1:$E$29</definedName>
    <definedName name="Z_F9FE2C60_2849_4C32_B532_2B1A89FFA9CD_.wvu.PrintArea" localSheetId="18" hidden="1">'Attach 12'!$A$1:$E$29</definedName>
    <definedName name="Z_F9FE2C60_2849_4C32_B532_2B1A89FFA9CD_.wvu.PrintArea" localSheetId="20" hidden="1">'Attach 14'!$A$1:$E$100</definedName>
    <definedName name="Z_F9FE2C60_2849_4C32_B532_2B1A89FFA9CD_.wvu.PrintArea" localSheetId="19" hidden="1">'Attach 14-IP'!$A$8:$I$220</definedName>
    <definedName name="Z_F9FE2C60_2849_4C32_B532_2B1A89FFA9CD_.wvu.PrintArea" localSheetId="21" hidden="1">'Attach 15'!$A$1:$L$94</definedName>
    <definedName name="Z_F9FE2C60_2849_4C32_B532_2B1A89FFA9CD_.wvu.PrintArea" localSheetId="22" hidden="1">'Attach 16'!$A$1:$E$33</definedName>
    <definedName name="Z_F9FE2C60_2849_4C32_B532_2B1A89FFA9CD_.wvu.PrintArea" localSheetId="23" hidden="1">'Attach 19'!$A$1:$E$31</definedName>
    <definedName name="Z_F9FE2C60_2849_4C32_B532_2B1A89FFA9CD_.wvu.PrintArea" localSheetId="3" hidden="1">'Attach 2(JV)'!$A$1:$E$28</definedName>
    <definedName name="Z_F9FE2C60_2849_4C32_B532_2B1A89FFA9CD_.wvu.PrintArea" localSheetId="4" hidden="1">'Attach 2(QR)'!$A$1:$E$28</definedName>
    <definedName name="Z_F9FE2C60_2849_4C32_B532_2B1A89FFA9CD_.wvu.PrintArea" localSheetId="24" hidden="1">'Attach 20'!$A$1:$E$24</definedName>
    <definedName name="Z_F9FE2C60_2849_4C32_B532_2B1A89FFA9CD_.wvu.PrintArea" localSheetId="5" hidden="1">'Attach 3'!$A$1:$E$25</definedName>
    <definedName name="Z_F9FE2C60_2849_4C32_B532_2B1A89FFA9CD_.wvu.PrintArea" localSheetId="6" hidden="1">'Attach 3 (A)'!$A$1:$E$27</definedName>
    <definedName name="Z_F9FE2C60_2849_4C32_B532_2B1A89FFA9CD_.wvu.PrintArea" localSheetId="7" hidden="1">'Attach 3 (B)'!$A$1:$E$26</definedName>
    <definedName name="Z_F9FE2C60_2849_4C32_B532_2B1A89FFA9CD_.wvu.PrintArea" localSheetId="8" hidden="1">'Attach 4'!$A$1:$E$34</definedName>
    <definedName name="Z_F9FE2C60_2849_4C32_B532_2B1A89FFA9CD_.wvu.PrintArea" localSheetId="10" hidden="1">'Attach 5'!$A$1:$E$34</definedName>
    <definedName name="Z_F9FE2C60_2849_4C32_B532_2B1A89FFA9CD_.wvu.PrintArea" localSheetId="11" hidden="1">'Attach 7'!$A$1:$E$34</definedName>
    <definedName name="Z_F9FE2C60_2849_4C32_B532_2B1A89FFA9CD_.wvu.PrintArea" localSheetId="13" hidden="1">'Attach 8'!$A$1:$E$53</definedName>
    <definedName name="Z_F9FE2C60_2849_4C32_B532_2B1A89FFA9CD_.wvu.PrintArea" localSheetId="14" hidden="1">'Attach 9'!$A$1:$E$18</definedName>
    <definedName name="Z_F9FE2C60_2849_4C32_B532_2B1A89FFA9CD_.wvu.PrintArea" localSheetId="30" hidden="1">'Bid Form (First Stage)'!$A$8:$F$147</definedName>
    <definedName name="Z_F9FE2C60_2849_4C32_B532_2B1A89FFA9CD_.wvu.PrintTitles" localSheetId="13" hidden="1">'Attach 8'!$17:$17</definedName>
    <definedName name="Z_F9FE2C60_2849_4C32_B532_2B1A89FFA9CD_.wvu.Rows" localSheetId="20" hidden="1">'Attach 14'!$16:$16</definedName>
    <definedName name="Z_F9FE2C60_2849_4C32_B532_2B1A89FFA9CD_.wvu.Rows" localSheetId="22" hidden="1">'Attach 16'!$26:$26,'Attach 16'!$32:$209</definedName>
    <definedName name="Z_F9FE2C60_2849_4C32_B532_2B1A89FFA9CD_.wvu.Rows" localSheetId="23" hidden="1">'Attach 19'!$13:$13,'Attach 19'!$20:$28</definedName>
    <definedName name="Z_F9FE2C60_2849_4C32_B532_2B1A89FFA9CD_.wvu.Rows" localSheetId="8" hidden="1">'Attach 4'!$4:$4</definedName>
    <definedName name="Z_FB41F969_87BE_4AD1_A99C_A5F9EA1C8FCB_.wvu.Cols" localSheetId="20" hidden="1">'Attach 14'!$H:$H,'Attach 14'!$J:$J</definedName>
    <definedName name="Z_FB41F969_87BE_4AD1_A99C_A5F9EA1C8FCB_.wvu.Cols" localSheetId="25" hidden="1">'Attach 18 SP'!$J:$AO</definedName>
    <definedName name="Z_FB41F969_87BE_4AD1_A99C_A5F9EA1C8FCB_.wvu.Cols" localSheetId="3" hidden="1">'Attach 2(JV)'!$G:$H</definedName>
    <definedName name="Z_FB41F969_87BE_4AD1_A99C_A5F9EA1C8FCB_.wvu.Cols" localSheetId="5" hidden="1">'Attach 3'!$H:$O</definedName>
    <definedName name="Z_FB41F969_87BE_4AD1_A99C_A5F9EA1C8FCB_.wvu.Cols" localSheetId="8" hidden="1">'Attach 4'!$H:$H</definedName>
    <definedName name="Z_FB41F969_87BE_4AD1_A99C_A5F9EA1C8FCB_.wvu.Cols" localSheetId="9" hidden="1">'Attach 4A'!$G:$H</definedName>
    <definedName name="Z_FB41F969_87BE_4AD1_A99C_A5F9EA1C8FCB_.wvu.Cols" localSheetId="10" hidden="1">'Attach 5'!$H:$H</definedName>
    <definedName name="Z_FB41F969_87BE_4AD1_A99C_A5F9EA1C8FCB_.wvu.Cols" localSheetId="11" hidden="1">'Attach 7'!$H:$H</definedName>
    <definedName name="Z_FB41F969_87BE_4AD1_A99C_A5F9EA1C8FCB_.wvu.Cols" localSheetId="17" hidden="1">'Attach PV'!$G:$I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2" hidden="1">'Attach ..7'!$A$1:$E$18</definedName>
    <definedName name="Z_FB41F969_87BE_4AD1_A99C_A5F9EA1C8FCB_.wvu.PrintArea" localSheetId="15" hidden="1">'Attach 10'!$A$1:$E$29</definedName>
    <definedName name="Z_FB41F969_87BE_4AD1_A99C_A5F9EA1C8FCB_.wvu.PrintArea" localSheetId="16" hidden="1">'Attach 11'!$A$1:$E$27</definedName>
    <definedName name="Z_FB41F969_87BE_4AD1_A99C_A5F9EA1C8FCB_.wvu.PrintArea" localSheetId="18" hidden="1">'Attach 12'!$A$1:$E$29</definedName>
    <definedName name="Z_FB41F969_87BE_4AD1_A99C_A5F9EA1C8FCB_.wvu.PrintArea" localSheetId="20" hidden="1">'Attach 14'!$A$1:$E$100</definedName>
    <definedName name="Z_FB41F969_87BE_4AD1_A99C_A5F9EA1C8FCB_.wvu.PrintArea" localSheetId="19" hidden="1">'Attach 14-IP'!$A$8:$I$220</definedName>
    <definedName name="Z_FB41F969_87BE_4AD1_A99C_A5F9EA1C8FCB_.wvu.PrintArea" localSheetId="21" hidden="1">'Attach 15'!$A$1:$L$94</definedName>
    <definedName name="Z_FB41F969_87BE_4AD1_A99C_A5F9EA1C8FCB_.wvu.PrintArea" localSheetId="22" hidden="1">'Attach 16'!$A$1:$E$33</definedName>
    <definedName name="Z_FB41F969_87BE_4AD1_A99C_A5F9EA1C8FCB_.wvu.PrintArea" localSheetId="25" hidden="1">'Attach 18 SP'!$A$7:$I$157</definedName>
    <definedName name="Z_FB41F969_87BE_4AD1_A99C_A5F9EA1C8FCB_.wvu.PrintArea" localSheetId="23" hidden="1">'Attach 19'!$A$1:$E$31</definedName>
    <definedName name="Z_FB41F969_87BE_4AD1_A99C_A5F9EA1C8FCB_.wvu.PrintArea" localSheetId="3" hidden="1">'Attach 2(JV)'!$A$1:$E$28</definedName>
    <definedName name="Z_FB41F969_87BE_4AD1_A99C_A5F9EA1C8FCB_.wvu.PrintArea" localSheetId="4" hidden="1">'Attach 2(QR)'!$A$1:$E$28</definedName>
    <definedName name="Z_FB41F969_87BE_4AD1_A99C_A5F9EA1C8FCB_.wvu.PrintArea" localSheetId="24" hidden="1">'Attach 20'!$A$1:$E$24</definedName>
    <definedName name="Z_FB41F969_87BE_4AD1_A99C_A5F9EA1C8FCB_.wvu.PrintArea" localSheetId="5" hidden="1">'Attach 3'!$A$1:$G$25</definedName>
    <definedName name="Z_FB41F969_87BE_4AD1_A99C_A5F9EA1C8FCB_.wvu.PrintArea" localSheetId="6" hidden="1">'Attach 3 (A)'!$A$1:$E$27</definedName>
    <definedName name="Z_FB41F969_87BE_4AD1_A99C_A5F9EA1C8FCB_.wvu.PrintArea" localSheetId="7" hidden="1">'Attach 3 (B)'!$A$1:$E$26</definedName>
    <definedName name="Z_FB41F969_87BE_4AD1_A99C_A5F9EA1C8FCB_.wvu.PrintArea" localSheetId="8" hidden="1">'Attach 4'!$A$1:$E$110</definedName>
    <definedName name="Z_FB41F969_87BE_4AD1_A99C_A5F9EA1C8FCB_.wvu.PrintArea" localSheetId="9" hidden="1">'Attach 4A'!$A$1:$E$73</definedName>
    <definedName name="Z_FB41F969_87BE_4AD1_A99C_A5F9EA1C8FCB_.wvu.PrintArea" localSheetId="10" hidden="1">'Attach 5'!$A$1:$E$34</definedName>
    <definedName name="Z_FB41F969_87BE_4AD1_A99C_A5F9EA1C8FCB_.wvu.PrintArea" localSheetId="11" hidden="1">'Attach 7'!$A$1:$E$34</definedName>
    <definedName name="Z_FB41F969_87BE_4AD1_A99C_A5F9EA1C8FCB_.wvu.PrintArea" localSheetId="13" hidden="1">'Attach 8'!$A$1:$E$52</definedName>
    <definedName name="Z_FB41F969_87BE_4AD1_A99C_A5F9EA1C8FCB_.wvu.PrintArea" localSheetId="14" hidden="1">'Attach 9'!$A$1:$F$18</definedName>
    <definedName name="Z_FB41F969_87BE_4AD1_A99C_A5F9EA1C8FCB_.wvu.PrintArea" localSheetId="17" hidden="1">'Attach PV'!$A$1:$F$119</definedName>
    <definedName name="Z_FB41F969_87BE_4AD1_A99C_A5F9EA1C8FCB_.wvu.PrintArea" localSheetId="1" hidden="1">Cover!$A$1:$F$28</definedName>
    <definedName name="Z_FB41F969_87BE_4AD1_A99C_A5F9EA1C8FCB_.wvu.PrintArea" localSheetId="2" hidden="1">'Names of Bidder'!$B$1:$G$29</definedName>
    <definedName name="Z_FB41F969_87BE_4AD1_A99C_A5F9EA1C8FCB_.wvu.PrintTitles" localSheetId="13" hidden="1">'Attach 8'!$17:$17</definedName>
    <definedName name="Z_FB41F969_87BE_4AD1_A99C_A5F9EA1C8FCB_.wvu.Rows" localSheetId="20" hidden="1">'Attach 14'!$16:$16</definedName>
    <definedName name="Z_FB41F969_87BE_4AD1_A99C_A5F9EA1C8FCB_.wvu.Rows" localSheetId="22" hidden="1">'Attach 16'!$26:$26,'Attach 16'!$32:$209</definedName>
    <definedName name="Z_FB41F969_87BE_4AD1_A99C_A5F9EA1C8FCB_.wvu.Rows" localSheetId="25" hidden="1">'Attach 18 SP'!$149:$153</definedName>
    <definedName name="Z_FB41F969_87BE_4AD1_A99C_A5F9EA1C8FCB_.wvu.Rows" localSheetId="23" hidden="1">'Attach 19'!$13:$13,'Attach 19'!$20:$28</definedName>
    <definedName name="Z_FB41F969_87BE_4AD1_A99C_A5F9EA1C8FCB_.wvu.Rows" localSheetId="8" hidden="1">'Attach 4'!$4:$4</definedName>
    <definedName name="Z_FB41F969_87BE_4AD1_A99C_A5F9EA1C8FCB_.wvu.Rows" localSheetId="9" hidden="1">'Attach 4A'!$25:$30</definedName>
    <definedName name="Z_FB41F969_87BE_4AD1_A99C_A5F9EA1C8FCB_.wvu.Rows" localSheetId="13" hidden="1">'Attach 8'!$45:$46</definedName>
    <definedName name="Z_FB41F969_87BE_4AD1_A99C_A5F9EA1C8FCB_.wvu.Rows" localSheetId="17" hidden="1">'Attach PV'!#REF!,'Attach PV'!#REF!</definedName>
    <definedName name="Z_FE4EC9C4_31B9_4D40_8323_5B16C3BC840F_.wvu.Cols" localSheetId="20" hidden="1">'Attach 14'!$H:$H</definedName>
    <definedName name="Z_FE4EC9C4_31B9_4D40_8323_5B16C3BC840F_.wvu.Cols" localSheetId="8" hidden="1">'Attach 4'!$H:$H</definedName>
    <definedName name="Z_FE4EC9C4_31B9_4D40_8323_5B16C3BC840F_.wvu.Cols" localSheetId="10" hidden="1">'Attach 5'!$H:$H</definedName>
    <definedName name="Z_FE4EC9C4_31B9_4D40_8323_5B16C3BC840F_.wvu.Cols" localSheetId="11" hidden="1">'Attach 7'!$H:$H</definedName>
    <definedName name="Z_FE4EC9C4_31B9_4D40_8323_5B16C3BC840F_.wvu.PrintArea" localSheetId="12" hidden="1">'Attach ..7'!$A$1:$E$18</definedName>
    <definedName name="Z_FE4EC9C4_31B9_4D40_8323_5B16C3BC840F_.wvu.PrintArea" localSheetId="15" hidden="1">'Attach 10'!$A$1:$E$29</definedName>
    <definedName name="Z_FE4EC9C4_31B9_4D40_8323_5B16C3BC840F_.wvu.PrintArea" localSheetId="16" hidden="1">'Attach 11'!$A$1:$E$29</definedName>
    <definedName name="Z_FE4EC9C4_31B9_4D40_8323_5B16C3BC840F_.wvu.PrintArea" localSheetId="18" hidden="1">'Attach 12'!$A$1:$E$29</definedName>
    <definedName name="Z_FE4EC9C4_31B9_4D40_8323_5B16C3BC840F_.wvu.PrintArea" localSheetId="20" hidden="1">'Attach 14'!$A$1:$E$100</definedName>
    <definedName name="Z_FE4EC9C4_31B9_4D40_8323_5B16C3BC840F_.wvu.PrintArea" localSheetId="19" hidden="1">'Attach 14-IP'!$A$8:$I$220</definedName>
    <definedName name="Z_FE4EC9C4_31B9_4D40_8323_5B16C3BC840F_.wvu.PrintArea" localSheetId="21" hidden="1">'Attach 15'!$A$1:$L$94</definedName>
    <definedName name="Z_FE4EC9C4_31B9_4D40_8323_5B16C3BC840F_.wvu.PrintArea" localSheetId="22" hidden="1">'Attach 16'!$A$1:$E$33</definedName>
    <definedName name="Z_FE4EC9C4_31B9_4D40_8323_5B16C3BC840F_.wvu.PrintArea" localSheetId="23" hidden="1">'Attach 19'!$A$1:$E$31</definedName>
    <definedName name="Z_FE4EC9C4_31B9_4D40_8323_5B16C3BC840F_.wvu.PrintArea" localSheetId="3" hidden="1">'Attach 2(JV)'!$A$1:$E$28</definedName>
    <definedName name="Z_FE4EC9C4_31B9_4D40_8323_5B16C3BC840F_.wvu.PrintArea" localSheetId="4" hidden="1">'Attach 2(QR)'!$A$1:$E$28</definedName>
    <definedName name="Z_FE4EC9C4_31B9_4D40_8323_5B16C3BC840F_.wvu.PrintArea" localSheetId="24" hidden="1">'Attach 20'!$A$1:$E$24</definedName>
    <definedName name="Z_FE4EC9C4_31B9_4D40_8323_5B16C3BC840F_.wvu.PrintArea" localSheetId="5" hidden="1">'Attach 3'!$A$1:$E$25</definedName>
    <definedName name="Z_FE4EC9C4_31B9_4D40_8323_5B16C3BC840F_.wvu.PrintArea" localSheetId="6" hidden="1">'Attach 3 (A)'!$A$1:$E$27</definedName>
    <definedName name="Z_FE4EC9C4_31B9_4D40_8323_5B16C3BC840F_.wvu.PrintArea" localSheetId="7" hidden="1">'Attach 3 (B)'!$A$1:$E$26</definedName>
    <definedName name="Z_FE4EC9C4_31B9_4D40_8323_5B16C3BC840F_.wvu.PrintArea" localSheetId="8" hidden="1">'Attach 4'!$A$1:$E$34</definedName>
    <definedName name="Z_FE4EC9C4_31B9_4D40_8323_5B16C3BC840F_.wvu.PrintArea" localSheetId="10" hidden="1">'Attach 5'!$A$1:$E$34</definedName>
    <definedName name="Z_FE4EC9C4_31B9_4D40_8323_5B16C3BC840F_.wvu.PrintArea" localSheetId="11" hidden="1">'Attach 7'!$A$1:$E$34</definedName>
    <definedName name="Z_FE4EC9C4_31B9_4D40_8323_5B16C3BC840F_.wvu.PrintArea" localSheetId="13" hidden="1">'Attach 8'!$A$1:$E$53</definedName>
    <definedName name="Z_FE4EC9C4_31B9_4D40_8323_5B16C3BC840F_.wvu.PrintArea" localSheetId="14" hidden="1">'Attach 9'!$A$1:$E$18</definedName>
    <definedName name="Z_FE4EC9C4_31B9_4D40_8323_5B16C3BC840F_.wvu.PrintArea" localSheetId="30" hidden="1">'Bid Form (First Stage)'!$A$8:$F$147</definedName>
    <definedName name="Z_FE4EC9C4_31B9_4D40_8323_5B16C3BC840F_.wvu.PrintTitles" localSheetId="13" hidden="1">'Attach 8'!$17:$17</definedName>
    <definedName name="Z_FE4EC9C4_31B9_4D40_8323_5B16C3BC840F_.wvu.Rows" localSheetId="20" hidden="1">'Attach 14'!$16:$16</definedName>
    <definedName name="Z_FE4EC9C4_31B9_4D40_8323_5B16C3BC840F_.wvu.Rows" localSheetId="22" hidden="1">'Attach 16'!$26:$26,'Attach 16'!$32:$209</definedName>
    <definedName name="Z_FE4EC9C4_31B9_4D40_8323_5B16C3BC840F_.wvu.Rows" localSheetId="23" hidden="1">'Attach 19'!$13:$13,'Attach 19'!$20:$28</definedName>
    <definedName name="Z_FE4EC9C4_31B9_4D40_8323_5B16C3BC840F_.wvu.Rows" localSheetId="8" hidden="1">'Attach 4'!$4:$4</definedName>
    <definedName name="Z_FEBF4298_F424_4062_8777_832DAFDB7A61_.wvu.Cols" localSheetId="20" hidden="1">'Attach 14'!$H:$H,'Attach 14'!$J:$J</definedName>
    <definedName name="Z_FEBF4298_F424_4062_8777_832DAFDB7A61_.wvu.Cols" localSheetId="25" hidden="1">'Attach 18 SP'!$J:$AO</definedName>
    <definedName name="Z_FEBF4298_F424_4062_8777_832DAFDB7A61_.wvu.Cols" localSheetId="3" hidden="1">'Attach 2(JV)'!$G:$H</definedName>
    <definedName name="Z_FEBF4298_F424_4062_8777_832DAFDB7A61_.wvu.Cols" localSheetId="5" hidden="1">'Attach 3'!$H:$O</definedName>
    <definedName name="Z_FEBF4298_F424_4062_8777_832DAFDB7A61_.wvu.Cols" localSheetId="8" hidden="1">'Attach 4'!$H:$H</definedName>
    <definedName name="Z_FEBF4298_F424_4062_8777_832DAFDB7A61_.wvu.Cols" localSheetId="9" hidden="1">'Attach 4A'!$G:$H</definedName>
    <definedName name="Z_FEBF4298_F424_4062_8777_832DAFDB7A61_.wvu.Cols" localSheetId="10" hidden="1">'Attach 5'!$H:$H</definedName>
    <definedName name="Z_FEBF4298_F424_4062_8777_832DAFDB7A61_.wvu.Cols" localSheetId="11" hidden="1">'Attach 7'!$H:$H</definedName>
    <definedName name="Z_FEBF4298_F424_4062_8777_832DAFDB7A61_.wvu.Cols" localSheetId="17" hidden="1">'Attach PV'!$G:$I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2" hidden="1">'Attach ..7'!$A$1:$E$18</definedName>
    <definedName name="Z_FEBF4298_F424_4062_8777_832DAFDB7A61_.wvu.PrintArea" localSheetId="15" hidden="1">'Attach 10'!$A$1:$E$29</definedName>
    <definedName name="Z_FEBF4298_F424_4062_8777_832DAFDB7A61_.wvu.PrintArea" localSheetId="16" hidden="1">'Attach 11'!$A$1:$E$27</definedName>
    <definedName name="Z_FEBF4298_F424_4062_8777_832DAFDB7A61_.wvu.PrintArea" localSheetId="18" hidden="1">'Attach 12'!$A$1:$E$29</definedName>
    <definedName name="Z_FEBF4298_F424_4062_8777_832DAFDB7A61_.wvu.PrintArea" localSheetId="20" hidden="1">'Attach 14'!$A$1:$E$100</definedName>
    <definedName name="Z_FEBF4298_F424_4062_8777_832DAFDB7A61_.wvu.PrintArea" localSheetId="19" hidden="1">'Attach 14-IP'!$A$8:$I$220</definedName>
    <definedName name="Z_FEBF4298_F424_4062_8777_832DAFDB7A61_.wvu.PrintArea" localSheetId="21" hidden="1">'Attach 15'!$A$1:$L$94</definedName>
    <definedName name="Z_FEBF4298_F424_4062_8777_832DAFDB7A61_.wvu.PrintArea" localSheetId="22" hidden="1">'Attach 16'!$A$1:$E$33</definedName>
    <definedName name="Z_FEBF4298_F424_4062_8777_832DAFDB7A61_.wvu.PrintArea" localSheetId="25" hidden="1">'Attach 18 SP'!$A$7:$I$157</definedName>
    <definedName name="Z_FEBF4298_F424_4062_8777_832DAFDB7A61_.wvu.PrintArea" localSheetId="23" hidden="1">'Attach 19'!$A$1:$E$31</definedName>
    <definedName name="Z_FEBF4298_F424_4062_8777_832DAFDB7A61_.wvu.PrintArea" localSheetId="3" hidden="1">'Attach 2(JV)'!$A$1:$E$28</definedName>
    <definedName name="Z_FEBF4298_F424_4062_8777_832DAFDB7A61_.wvu.PrintArea" localSheetId="4" hidden="1">'Attach 2(QR)'!$A$1:$E$28</definedName>
    <definedName name="Z_FEBF4298_F424_4062_8777_832DAFDB7A61_.wvu.PrintArea" localSheetId="24" hidden="1">'Attach 20'!$A$1:$E$24</definedName>
    <definedName name="Z_FEBF4298_F424_4062_8777_832DAFDB7A61_.wvu.PrintArea" localSheetId="5" hidden="1">'Attach 3'!$A$1:$G$25</definedName>
    <definedName name="Z_FEBF4298_F424_4062_8777_832DAFDB7A61_.wvu.PrintArea" localSheetId="6" hidden="1">'Attach 3 (A)'!$A$1:$E$27</definedName>
    <definedName name="Z_FEBF4298_F424_4062_8777_832DAFDB7A61_.wvu.PrintArea" localSheetId="7" hidden="1">'Attach 3 (B)'!$A$1:$E$26</definedName>
    <definedName name="Z_FEBF4298_F424_4062_8777_832DAFDB7A61_.wvu.PrintArea" localSheetId="8" hidden="1">'Attach 4'!$A$1:$E$34</definedName>
    <definedName name="Z_FEBF4298_F424_4062_8777_832DAFDB7A61_.wvu.PrintArea" localSheetId="9" hidden="1">'Attach 4A'!$A$1:$E$35</definedName>
    <definedName name="Z_FEBF4298_F424_4062_8777_832DAFDB7A61_.wvu.PrintArea" localSheetId="10" hidden="1">'Attach 5'!$A$1:$E$34</definedName>
    <definedName name="Z_FEBF4298_F424_4062_8777_832DAFDB7A61_.wvu.PrintArea" localSheetId="11" hidden="1">'Attach 7'!$A$1:$E$34</definedName>
    <definedName name="Z_FEBF4298_F424_4062_8777_832DAFDB7A61_.wvu.PrintArea" localSheetId="13" hidden="1">'Attach 8'!$A$1:$E$52</definedName>
    <definedName name="Z_FEBF4298_F424_4062_8777_832DAFDB7A61_.wvu.PrintArea" localSheetId="14" hidden="1">'Attach 9'!$A$1:$F$18</definedName>
    <definedName name="Z_FEBF4298_F424_4062_8777_832DAFDB7A61_.wvu.PrintArea" localSheetId="17" hidden="1">'Attach PV'!$A$1:$F$119</definedName>
    <definedName name="Z_FEBF4298_F424_4062_8777_832DAFDB7A61_.wvu.PrintArea" localSheetId="1" hidden="1">Cover!$A$1:$F$28</definedName>
    <definedName name="Z_FEBF4298_F424_4062_8777_832DAFDB7A61_.wvu.PrintArea" localSheetId="2" hidden="1">'Names of Bidder'!$B$1:$G$29</definedName>
    <definedName name="Z_FEBF4298_F424_4062_8777_832DAFDB7A61_.wvu.PrintTitles" localSheetId="13" hidden="1">'Attach 8'!$17:$17</definedName>
    <definedName name="Z_FEBF4298_F424_4062_8777_832DAFDB7A61_.wvu.Rows" localSheetId="20" hidden="1">'Attach 14'!$16:$16</definedName>
    <definedName name="Z_FEBF4298_F424_4062_8777_832DAFDB7A61_.wvu.Rows" localSheetId="22" hidden="1">'Attach 16'!$26:$26,'Attach 16'!$32:$209</definedName>
    <definedName name="Z_FEBF4298_F424_4062_8777_832DAFDB7A61_.wvu.Rows" localSheetId="25" hidden="1">'Attach 18 SP'!$149:$153</definedName>
    <definedName name="Z_FEBF4298_F424_4062_8777_832DAFDB7A61_.wvu.Rows" localSheetId="23" hidden="1">'Attach 19'!$13:$13,'Attach 19'!$20:$28</definedName>
    <definedName name="Z_FEBF4298_F424_4062_8777_832DAFDB7A61_.wvu.Rows" localSheetId="8" hidden="1">'Attach 4'!$4:$4</definedName>
    <definedName name="Z_FEBF4298_F424_4062_8777_832DAFDB7A61_.wvu.Rows" localSheetId="9" hidden="1">'Attach 4A'!$25:$30</definedName>
    <definedName name="Z_FEBF4298_F424_4062_8777_832DAFDB7A61_.wvu.Rows" localSheetId="13" hidden="1">'Attach 8'!$45:$46</definedName>
    <definedName name="Z_FEBF4298_F424_4062_8777_832DAFDB7A61_.wvu.Rows" localSheetId="17" hidden="1">'Attach PV'!$40:$47,'Attach PV'!$98:$102</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7" i="36" l="1"/>
  <c r="I147" i="36"/>
  <c r="B71"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4" i="36"/>
  <c r="C22" i="36"/>
  <c r="C8" i="36"/>
  <c r="H129" i="36"/>
  <c r="F127" i="36" s="1"/>
  <c r="E123" i="36"/>
  <c r="C123" i="36"/>
  <c r="E122" i="36"/>
  <c r="C122" i="36"/>
  <c r="F120" i="36"/>
  <c r="AD28" i="36"/>
  <c r="AD27" i="36"/>
  <c r="A19" i="36"/>
  <c r="A18" i="36"/>
  <c r="A17" i="36"/>
  <c r="P16" i="36"/>
  <c r="A16" i="36"/>
  <c r="A15" i="36"/>
  <c r="A147" i="36" l="1"/>
  <c r="A130" i="36"/>
  <c r="A129" i="36"/>
  <c r="A127" i="36"/>
  <c r="E1" i="23" l="1"/>
  <c r="D1" i="22"/>
  <c r="H1" i="21"/>
  <c r="E1" i="20"/>
  <c r="E1" i="18"/>
  <c r="E1" i="17"/>
  <c r="D1" i="15"/>
  <c r="F1" i="14"/>
  <c r="A47" i="13"/>
  <c r="E1" i="35"/>
  <c r="E36" i="35" s="1"/>
  <c r="B56" i="35"/>
  <c r="A38" i="35"/>
  <c r="E33" i="35"/>
  <c r="E56" i="35" s="1"/>
  <c r="B33" i="35"/>
  <c r="E32" i="35"/>
  <c r="E55" i="35" s="1"/>
  <c r="B12" i="35"/>
  <c r="E11" i="35"/>
  <c r="B11" i="35"/>
  <c r="E10" i="35"/>
  <c r="B10" i="35"/>
  <c r="E9" i="35"/>
  <c r="B9" i="35"/>
  <c r="E8" i="35"/>
  <c r="E7" i="35"/>
  <c r="A3" i="35"/>
  <c r="A1" i="35"/>
  <c r="A36" i="35" s="1"/>
  <c r="E1" i="11"/>
  <c r="B11" i="3"/>
  <c r="B10" i="3"/>
  <c r="D1" i="9"/>
  <c r="E1" i="8"/>
  <c r="E1" i="7"/>
  <c r="G1" i="6"/>
  <c r="E1" i="5"/>
  <c r="E1" i="4"/>
  <c r="E8" i="13" l="1"/>
  <c r="E9" i="13"/>
  <c r="E10" i="13"/>
  <c r="E11" i="13"/>
  <c r="D1" i="29"/>
  <c r="A48" i="24" l="1"/>
  <c r="A50" i="19"/>
  <c r="F1" i="2" l="1"/>
  <c r="D101" i="16" l="1"/>
  <c r="A28" i="16" l="1"/>
  <c r="E12" i="16" l="1"/>
  <c r="E11" i="16"/>
  <c r="E10" i="16"/>
  <c r="E9" i="16"/>
  <c r="E8" i="16"/>
  <c r="A8" i="16"/>
  <c r="E7" i="16"/>
  <c r="A42" i="24" l="1"/>
  <c r="A43" i="24"/>
  <c r="A40" i="19"/>
  <c r="A41" i="19"/>
  <c r="A46" i="13" l="1"/>
  <c r="A45" i="13"/>
  <c r="E9" i="11" l="1"/>
  <c r="E8" i="11"/>
  <c r="A1" i="27"/>
  <c r="E1" i="25"/>
  <c r="E7" i="25"/>
  <c r="E8" i="25"/>
  <c r="E9" i="25"/>
  <c r="E10" i="25"/>
  <c r="E11" i="25"/>
  <c r="A39" i="24"/>
  <c r="A40" i="24"/>
  <c r="E7" i="23"/>
  <c r="E8" i="23"/>
  <c r="E9" i="23"/>
  <c r="E10" i="23"/>
  <c r="E11" i="23"/>
  <c r="E32" i="22"/>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G7" i="21"/>
  <c r="G8" i="21"/>
  <c r="G9" i="21"/>
  <c r="G10" i="21"/>
  <c r="G11" i="21"/>
  <c r="A3" i="20"/>
  <c r="E7" i="20"/>
  <c r="E8" i="20"/>
  <c r="E10" i="20"/>
  <c r="E11" i="20"/>
  <c r="E12" i="20"/>
  <c r="E82" i="20"/>
  <c r="A37" i="19"/>
  <c r="A38" i="19"/>
  <c r="A39" i="19"/>
  <c r="A45" i="19"/>
  <c r="E7" i="18"/>
  <c r="E8" i="18"/>
  <c r="E9" i="18"/>
  <c r="E10" i="18"/>
  <c r="E11" i="18"/>
  <c r="E7" i="17"/>
  <c r="E8" i="17"/>
  <c r="E9" i="17"/>
  <c r="E10" i="17"/>
  <c r="E11" i="17"/>
  <c r="D7" i="15"/>
  <c r="D8" i="15"/>
  <c r="D9" i="15"/>
  <c r="D10" i="15"/>
  <c r="D11" i="15"/>
  <c r="E7" i="14"/>
  <c r="E8" i="14"/>
  <c r="E9" i="14"/>
  <c r="E10" i="14"/>
  <c r="E11" i="14"/>
  <c r="E1" i="12"/>
  <c r="E7" i="12"/>
  <c r="E8" i="12"/>
  <c r="E9" i="12"/>
  <c r="E10" i="12"/>
  <c r="E11" i="12"/>
  <c r="E36" i="11"/>
  <c r="E7" i="11"/>
  <c r="E10" i="11"/>
  <c r="E11" i="11"/>
  <c r="A38" i="11"/>
  <c r="D7" i="10"/>
  <c r="A8" i="10"/>
  <c r="D8" i="10"/>
  <c r="D10" i="10"/>
  <c r="D11" i="10"/>
  <c r="D12" i="10"/>
  <c r="E36" i="10"/>
  <c r="E36" i="9"/>
  <c r="E73" i="9" s="1"/>
  <c r="D7" i="9"/>
  <c r="D8" i="9"/>
  <c r="D9" i="9"/>
  <c r="D10" i="9"/>
  <c r="D11" i="9"/>
  <c r="E7" i="8"/>
  <c r="E8" i="8"/>
  <c r="E9" i="8"/>
  <c r="E10" i="8"/>
  <c r="E11" i="8"/>
  <c r="D7" i="7"/>
  <c r="D8" i="7"/>
  <c r="D9" i="7"/>
  <c r="D10" i="7"/>
  <c r="D11" i="7"/>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Z1" i="4"/>
  <c r="Z2" i="4"/>
  <c r="Z2" i="21" s="1"/>
  <c r="A3" i="4"/>
  <c r="Z8" i="4"/>
  <c r="A8" i="4" s="1"/>
  <c r="A8" i="35" s="1"/>
  <c r="B9" i="4"/>
  <c r="B10" i="4"/>
  <c r="B11" i="4"/>
  <c r="B12" i="4"/>
  <c r="B12" i="34" s="1"/>
  <c r="B17" i="4"/>
  <c r="B18" i="4"/>
  <c r="B19" i="4"/>
  <c r="B20" i="4"/>
  <c r="H22" i="4"/>
  <c r="B24" i="4"/>
  <c r="E24" i="4"/>
  <c r="E48" i="13" s="1"/>
  <c r="AA24" i="4"/>
  <c r="B25" i="4"/>
  <c r="E25" i="4"/>
  <c r="E49" i="13" s="1"/>
  <c r="AA25" i="4"/>
  <c r="B1" i="3"/>
  <c r="B2" i="3"/>
  <c r="AA6" i="3"/>
  <c r="B7" i="3"/>
  <c r="J8" i="3"/>
  <c r="L8" i="3"/>
  <c r="A7" i="4"/>
  <c r="A7" i="35" s="1"/>
  <c r="J13" i="3"/>
  <c r="B15" i="3"/>
  <c r="B16" i="3"/>
  <c r="H28" i="3"/>
  <c r="G28" i="3" s="1"/>
  <c r="B2" i="2"/>
  <c r="B3" i="2"/>
  <c r="B13" i="36" l="1"/>
  <c r="B32" i="35"/>
  <c r="B55" i="35" s="1"/>
  <c r="A1" i="34"/>
  <c r="A1" i="33"/>
  <c r="A1" i="31"/>
  <c r="A1" i="29"/>
  <c r="A7" i="34"/>
  <c r="A7" i="33"/>
  <c r="B20" i="29"/>
  <c r="B18" i="31"/>
  <c r="B23" i="34"/>
  <c r="B18" i="33"/>
  <c r="B17" i="33"/>
  <c r="B17" i="31"/>
  <c r="B22" i="34"/>
  <c r="B19" i="29"/>
  <c r="E18" i="33"/>
  <c r="E20" i="29"/>
  <c r="E18" i="31"/>
  <c r="E23" i="34"/>
  <c r="E17" i="33"/>
  <c r="E19" i="29"/>
  <c r="E17" i="31"/>
  <c r="E22" i="34"/>
  <c r="B11" i="34"/>
  <c r="B11" i="31"/>
  <c r="B11" i="33"/>
  <c r="B11" i="29"/>
  <c r="B10" i="31"/>
  <c r="B10" i="34"/>
  <c r="B10" i="33"/>
  <c r="B10" i="29"/>
  <c r="A8" i="34"/>
  <c r="A8" i="33"/>
  <c r="B9" i="34"/>
  <c r="B9" i="31"/>
  <c r="B9" i="33"/>
  <c r="B9" i="29"/>
  <c r="A3" i="33"/>
  <c r="A3" i="31"/>
  <c r="A3" i="34"/>
  <c r="A14" i="34" s="1"/>
  <c r="A3" i="29"/>
  <c r="A7" i="31"/>
  <c r="A7" i="29"/>
  <c r="A8" i="31"/>
  <c r="A8" i="29"/>
  <c r="A1" i="22"/>
  <c r="A32" i="22" s="1"/>
  <c r="A60" i="22" s="1"/>
  <c r="A3" i="21"/>
  <c r="A16" i="13"/>
  <c r="D42" i="22"/>
  <c r="B30" i="22"/>
  <c r="B58" i="22" s="1"/>
  <c r="B86" i="22" s="1"/>
  <c r="D30" i="22"/>
  <c r="D58" i="22" s="1"/>
  <c r="D86" i="22" s="1"/>
  <c r="E22" i="5"/>
  <c r="A8" i="25"/>
  <c r="B12" i="23"/>
  <c r="B11" i="18"/>
  <c r="B10" i="23"/>
  <c r="B20" i="21"/>
  <c r="J6" i="3"/>
  <c r="E17" i="4"/>
  <c r="E19" i="4"/>
  <c r="B16" i="4"/>
  <c r="D67" i="22"/>
  <c r="D66" i="22"/>
  <c r="D41" i="22"/>
  <c r="E20" i="4"/>
  <c r="E18" i="4"/>
  <c r="E16" i="4"/>
  <c r="B10" i="5"/>
  <c r="I26" i="6"/>
  <c r="A18" i="6" s="1"/>
  <c r="H26" i="6"/>
  <c r="A17" i="6" s="1"/>
  <c r="B11" i="6"/>
  <c r="B11" i="12"/>
  <c r="B11" i="14"/>
  <c r="B10" i="7"/>
  <c r="E33" i="11"/>
  <c r="E56" i="11" s="1"/>
  <c r="B10" i="15"/>
  <c r="B10" i="16" s="1"/>
  <c r="B9" i="8"/>
  <c r="B10" i="9"/>
  <c r="B11" i="10"/>
  <c r="B9" i="13"/>
  <c r="B9" i="17"/>
  <c r="B11" i="20"/>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B12" i="5"/>
  <c r="B13" i="20"/>
  <c r="B12" i="21"/>
  <c r="B10" i="21"/>
  <c r="A3" i="22"/>
  <c r="A34" i="22" s="1"/>
  <c r="A62" i="22" s="1"/>
  <c r="B11" i="25"/>
  <c r="B9" i="25"/>
  <c r="B12" i="15"/>
  <c r="B12" i="16" s="1"/>
  <c r="E21" i="6"/>
  <c r="B33" i="11"/>
  <c r="B56" i="11" s="1"/>
  <c r="B49" i="13"/>
  <c r="B12" i="13"/>
  <c r="A3" i="13"/>
  <c r="Z2" i="15"/>
  <c r="B12" i="18"/>
  <c r="B10" i="18"/>
  <c r="B11" i="22"/>
  <c r="B9" i="22"/>
  <c r="B11" i="23"/>
  <c r="B9" i="23"/>
  <c r="E32" i="11"/>
  <c r="E55"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34"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32" i="11"/>
  <c r="B55" i="11" s="1"/>
  <c r="B16" i="12"/>
  <c r="B48" i="13"/>
  <c r="B27" i="15"/>
  <c r="B117" i="16" s="1"/>
  <c r="B24" i="8"/>
  <c r="B17" i="14"/>
  <c r="B99" i="20"/>
  <c r="B25" i="7"/>
  <c r="B33" i="9"/>
  <c r="B70" i="9" s="1"/>
  <c r="B107" i="9" s="1"/>
  <c r="B29" i="22"/>
  <c r="B57" i="22" s="1"/>
  <c r="B85" i="22" s="1"/>
  <c r="B21" i="6"/>
  <c r="B24" i="17"/>
  <c r="B24" i="18"/>
  <c r="B93" i="21"/>
  <c r="B19" i="23"/>
  <c r="B30" i="25"/>
  <c r="B94" i="21"/>
  <c r="B20" i="23"/>
  <c r="B34" i="10"/>
  <c r="B72" i="10" s="1"/>
  <c r="B18" i="14"/>
  <c r="B28" i="15"/>
  <c r="B118" i="16" s="1"/>
  <c r="B25" i="17"/>
  <c r="B100" i="20"/>
  <c r="B31" i="25"/>
  <c r="B26" i="7"/>
  <c r="B25" i="8"/>
  <c r="B34" i="9"/>
  <c r="B71" i="9" s="1"/>
  <c r="B108" i="9" s="1"/>
  <c r="B25" i="18"/>
  <c r="E18" i="14"/>
  <c r="E25" i="18"/>
  <c r="E100" i="20"/>
  <c r="H94" i="21"/>
  <c r="E20" i="23"/>
  <c r="E22" i="6"/>
  <c r="D26" i="7"/>
  <c r="E25" i="17"/>
  <c r="E31" i="25"/>
  <c r="E25" i="8"/>
  <c r="E23" i="5"/>
  <c r="D34" i="10"/>
  <c r="D72" i="10" s="1"/>
  <c r="E17" i="12"/>
  <c r="E28" i="15"/>
  <c r="F118" i="16" s="1"/>
  <c r="E16" i="12"/>
  <c r="E17" i="14"/>
  <c r="E24" i="17"/>
  <c r="E99" i="20"/>
  <c r="E30" i="25"/>
  <c r="D25" i="7"/>
  <c r="H93" i="21"/>
  <c r="D29" i="22"/>
  <c r="D57" i="22" s="1"/>
  <c r="D85" i="22" s="1"/>
  <c r="E19" i="23"/>
  <c r="E27" i="15"/>
  <c r="F117"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6" i="11" s="1"/>
  <c r="A1" i="14"/>
  <c r="A1" i="6"/>
  <c r="A1" i="13"/>
  <c r="A1" i="8"/>
  <c r="A1" i="12"/>
  <c r="A1" i="17"/>
  <c r="A1" i="20"/>
  <c r="A1" i="21"/>
  <c r="A1" i="25"/>
  <c r="A1" i="9"/>
  <c r="A1" i="15"/>
  <c r="A1" i="18"/>
  <c r="A3" i="18"/>
  <c r="A3" i="25"/>
  <c r="A3" i="7"/>
  <c r="A3" i="9"/>
  <c r="A3" i="10"/>
  <c r="A3" i="11"/>
  <c r="A3" i="23"/>
  <c r="A3" i="5"/>
  <c r="A3" i="15" s="1"/>
  <c r="A3" i="16" s="1"/>
  <c r="A3" i="6"/>
  <c r="A3" i="8"/>
  <c r="A3" i="14"/>
  <c r="AI13" i="36" l="1"/>
  <c r="AI14" i="36"/>
  <c r="AI15" i="36" s="1"/>
  <c r="AI16" i="36"/>
  <c r="A4" i="27"/>
  <c r="A36" i="9"/>
  <c r="A73" i="9"/>
  <c r="B116" i="36" l="1"/>
</calcChain>
</file>

<file path=xl/sharedStrings.xml><?xml version="1.0" encoding="utf-8"?>
<sst xmlns="http://schemas.openxmlformats.org/spreadsheetml/2006/main" count="1571" uniqueCount="866">
  <si>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</si>
  <si>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</si>
  <si>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Printed Name :</t>
  </si>
  <si>
    <t>Designation :</t>
  </si>
  <si>
    <t>Date      :</t>
  </si>
  <si>
    <t>Place      :</t>
  </si>
  <si>
    <t>(Additional Information)</t>
  </si>
  <si>
    <t>: Attachments :</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</si>
  <si>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</si>
  <si>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</si>
  <si>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</si>
  <si>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</si>
  <si>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</si>
  <si>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</si>
  <si>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</si>
  <si>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</si>
  <si>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</si>
  <si>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</si>
  <si>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</si>
  <si>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</si>
  <si>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</si>
  <si>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</si>
  <si>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</si>
  <si>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</si>
  <si>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</si>
  <si>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</si>
  <si>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</si>
  <si>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</si>
  <si>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</si>
  <si>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</si>
  <si>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</si>
  <si>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</si>
  <si>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</si>
  <si>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</si>
  <si>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</si>
  <si>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</si>
  <si>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</si>
  <si>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</si>
  <si>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</si>
  <si>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</si>
  <si>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</si>
  <si>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</si>
  <si>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</si>
  <si>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</si>
  <si>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</si>
  <si>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</si>
  <si>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</si>
  <si>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</si>
  <si>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 xml:space="preserve"> </t>
  </si>
  <si>
    <t>In line with the requirement of the Bidding Documents, we enclose herewith the following Attachments:</t>
  </si>
  <si>
    <t>Work Completion Schedule.</t>
  </si>
  <si>
    <t>Guarantee Declaration.</t>
  </si>
  <si>
    <t>Integrity Pact, in a separate envelope, duly signed on each page by the person signing the bid.</t>
  </si>
  <si>
    <t>Construction of the Contract</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</si>
  <si>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</si>
  <si>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</si>
  <si>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</si>
  <si>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</si>
  <si>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</si>
  <si>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</si>
  <si>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</si>
  <si>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</si>
  <si>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</si>
  <si>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</si>
  <si>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</si>
  <si>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</si>
  <si>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</si>
  <si>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</si>
  <si>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</si>
  <si>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</si>
  <si>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</si>
  <si>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</si>
  <si>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</si>
  <si>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</si>
  <si>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</si>
  <si>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</si>
  <si>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</si>
  <si>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</si>
  <si>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</si>
  <si>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</si>
  <si>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</si>
  <si>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</si>
  <si>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</si>
  <si>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</si>
  <si>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</si>
  <si>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</si>
  <si>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</si>
  <si>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Quantity proposed to be supplied</t>
  </si>
  <si>
    <t>Details of the plant from where supplies are proposed.</t>
  </si>
  <si>
    <t>Name of Plant</t>
  </si>
  <si>
    <t>Address</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</si>
  <si>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</si>
  <si>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</si>
  <si>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</si>
  <si>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</si>
  <si>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</si>
  <si>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</si>
  <si>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</si>
  <si>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</si>
  <si>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</si>
  <si>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</si>
  <si>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</si>
  <si>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</si>
  <si>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</si>
  <si>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</si>
  <si>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</si>
  <si>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</si>
  <si>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</si>
  <si>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</si>
  <si>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</si>
  <si>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</si>
  <si>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</si>
  <si>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</si>
  <si>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</si>
  <si>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</si>
  <si>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</si>
  <si>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</si>
  <si>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</si>
  <si>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</si>
  <si>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</si>
  <si>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</si>
  <si>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</si>
  <si>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</si>
  <si>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</si>
  <si>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</si>
  <si>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</si>
  <si>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</si>
  <si>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</si>
  <si>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</si>
  <si>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</si>
  <si>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</si>
  <si>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</si>
  <si>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</si>
  <si>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</si>
  <si>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</si>
  <si>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</si>
  <si>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</si>
  <si>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</si>
  <si>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</si>
  <si>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</si>
  <si>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</si>
  <si>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</si>
  <si>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</si>
  <si>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</si>
  <si>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</si>
  <si>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</si>
  <si>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</si>
  <si>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</si>
  <si>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</si>
  <si>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</si>
  <si>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</si>
  <si>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</si>
  <si>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</si>
  <si>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</si>
  <si>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</si>
  <si>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</si>
  <si>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</si>
  <si>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</si>
  <si>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</si>
  <si>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</si>
  <si>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</si>
  <si>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</si>
  <si>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</si>
  <si>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</si>
  <si>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</si>
  <si>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</si>
  <si>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</si>
  <si>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</si>
  <si>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</si>
  <si>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</si>
  <si>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</si>
  <si>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</si>
  <si>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</si>
  <si>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</si>
  <si>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</si>
  <si>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</si>
  <si>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</si>
  <si>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</si>
  <si>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</si>
  <si>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</si>
  <si>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</si>
  <si>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</si>
  <si>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</si>
  <si>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</si>
  <si>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</si>
  <si>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</si>
  <si>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</si>
  <si>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</si>
  <si>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</si>
  <si>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</si>
  <si>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</si>
  <si>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</si>
  <si>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</si>
  <si>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</si>
  <si>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</si>
  <si>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</si>
  <si>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</si>
  <si>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</si>
  <si>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</si>
  <si>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</si>
  <si>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</si>
  <si>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</si>
  <si>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</si>
  <si>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</si>
  <si>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</si>
  <si>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</si>
  <si>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</si>
  <si>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</si>
  <si>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</si>
  <si>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</si>
  <si>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</si>
  <si>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</si>
  <si>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</si>
  <si>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</si>
  <si>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</si>
  <si>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</si>
  <si>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</si>
  <si>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</si>
  <si>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</si>
  <si>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</si>
  <si>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</si>
  <si>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</si>
  <si>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</si>
  <si>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</si>
  <si>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</si>
  <si>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</si>
  <si>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</si>
  <si>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</si>
  <si>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</si>
  <si>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</si>
  <si>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</si>
  <si>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</si>
  <si>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</si>
  <si>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</si>
  <si>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</si>
  <si>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</si>
  <si>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</si>
  <si>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</si>
  <si>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</si>
  <si>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</si>
  <si>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</si>
  <si>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</si>
  <si>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</si>
  <si>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</si>
  <si>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</si>
  <si>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</si>
  <si>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</si>
  <si>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</si>
  <si>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</si>
  <si>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</si>
  <si>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</si>
  <si>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</si>
  <si>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</si>
  <si>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</si>
  <si>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</si>
  <si>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</si>
  <si>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</si>
  <si>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</si>
  <si>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</si>
  <si>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</si>
  <si>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</si>
  <si>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</si>
  <si>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</si>
  <si>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</si>
  <si>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</si>
  <si>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</si>
  <si>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</si>
  <si>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</si>
  <si>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</si>
  <si>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</si>
  <si>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</si>
  <si>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</si>
  <si>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</si>
  <si>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</si>
  <si>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</si>
  <si>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</si>
  <si>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</si>
  <si>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</si>
  <si>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</si>
  <si>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</si>
  <si>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</si>
  <si>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</si>
  <si>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</si>
  <si>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</si>
  <si>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</si>
  <si>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</si>
  <si>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</si>
  <si>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</si>
  <si>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</si>
  <si>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</si>
  <si>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</si>
  <si>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</si>
  <si>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</si>
  <si>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</si>
  <si>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</si>
  <si>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</si>
  <si>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</si>
  <si>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</si>
  <si>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</si>
  <si>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</si>
  <si>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</si>
  <si>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</si>
  <si>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</si>
  <si>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</si>
  <si>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</si>
  <si>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</si>
  <si>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</si>
  <si>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</si>
  <si>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</si>
  <si>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</si>
  <si>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</si>
  <si>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</si>
  <si>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</si>
  <si>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</si>
  <si>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</si>
  <si>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</si>
  <si>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</si>
  <si>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</si>
  <si>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</si>
  <si>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</si>
  <si>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</si>
  <si>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</si>
  <si>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</si>
  <si>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</si>
  <si>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</si>
  <si>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</si>
  <si>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</si>
  <si>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</si>
  <si>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</si>
  <si>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</si>
  <si>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</si>
  <si>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</si>
  <si>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</si>
  <si>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</si>
  <si>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</si>
  <si>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</si>
  <si>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</si>
  <si>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</si>
  <si>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</si>
  <si>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</si>
  <si>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</si>
  <si>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</si>
  <si>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</si>
  <si>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</si>
  <si>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</si>
  <si>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</si>
  <si>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</si>
  <si>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</si>
  <si>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</si>
  <si>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</si>
  <si>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</si>
  <si>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</si>
  <si>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</si>
  <si>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</si>
  <si>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</si>
  <si>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</si>
  <si>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</si>
  <si>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</si>
  <si>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</si>
  <si>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</si>
  <si>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</si>
  <si>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</si>
  <si>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</si>
  <si>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</si>
  <si>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</si>
  <si>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</si>
  <si>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</si>
  <si>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</si>
  <si>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</si>
  <si>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</si>
  <si>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</si>
  <si>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</si>
  <si>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</si>
  <si>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</si>
  <si>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</si>
  <si>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</si>
  <si>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</si>
  <si>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</si>
  <si>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</si>
  <si>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</si>
  <si>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</si>
  <si>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</si>
  <si>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</si>
  <si>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</si>
  <si>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</si>
  <si>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</si>
  <si>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</si>
  <si>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</si>
  <si>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</si>
  <si>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</si>
  <si>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</si>
  <si>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</si>
  <si>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</si>
  <si>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</si>
  <si>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</si>
  <si>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</si>
  <si>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</si>
  <si>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</si>
  <si>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</si>
  <si>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</si>
  <si>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</si>
  <si>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</si>
  <si>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</si>
  <si>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</si>
  <si>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</si>
  <si>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</si>
  <si>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</si>
  <si>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</si>
  <si>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</si>
  <si>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</si>
  <si>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</si>
  <si>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</si>
  <si>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</si>
  <si>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</si>
  <si>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</si>
  <si>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</si>
  <si>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</si>
  <si>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</si>
  <si>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</si>
  <si>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</si>
  <si>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</si>
  <si>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</si>
  <si>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</si>
  <si>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</si>
  <si>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</si>
  <si>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</si>
  <si>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</si>
  <si>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</si>
  <si>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</si>
  <si>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</si>
  <si>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</si>
  <si>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</si>
  <si>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Amendment]…</t>
  </si>
  <si>
    <t>…[Enter the Date in dd-mm-yyyy]…</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</si>
  <si>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</si>
  <si>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</si>
  <si>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</si>
  <si>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</si>
  <si>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</si>
  <si>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</si>
  <si>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</si>
  <si>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</si>
  <si>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</si>
  <si>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</si>
  <si>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</si>
  <si>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</si>
  <si>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</si>
  <si>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</si>
  <si>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</si>
  <si>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</si>
  <si>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</si>
  <si>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</si>
  <si>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</si>
  <si>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</si>
  <si>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</si>
  <si>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</si>
  <si>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</si>
  <si>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</si>
  <si>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</si>
  <si>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</si>
  <si>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</si>
  <si>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</si>
  <si>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</si>
  <si>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</si>
  <si>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</si>
  <si>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</si>
  <si>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</si>
  <si>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</si>
  <si>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</si>
  <si>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</si>
  <si>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</si>
  <si>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</si>
  <si>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</si>
  <si>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</si>
  <si>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</si>
  <si>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</si>
  <si>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</si>
  <si>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</si>
  <si>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</si>
  <si>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</si>
  <si>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</si>
  <si>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</si>
  <si>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</si>
  <si>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</si>
  <si>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</si>
  <si>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</si>
  <si>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</si>
  <si>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</si>
  <si>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</si>
  <si>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</si>
  <si>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</si>
  <si>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</si>
  <si>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</si>
  <si>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</si>
  <si>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</si>
  <si>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</si>
  <si>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</si>
  <si>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</si>
  <si>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</si>
  <si>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</si>
  <si>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</si>
  <si>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</si>
  <si>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</si>
  <si>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</si>
  <si>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</si>
  <si>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</si>
  <si>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</si>
  <si>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</si>
  <si>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</si>
  <si>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</si>
  <si>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</si>
  <si>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</si>
  <si>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</si>
  <si>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</si>
  <si>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</si>
  <si>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</si>
  <si>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</si>
  <si>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</si>
  <si>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</si>
  <si>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</si>
  <si>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</si>
  <si>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</si>
  <si>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</si>
  <si>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</si>
  <si>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</si>
  <si>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</si>
  <si>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</si>
  <si>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</si>
  <si>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</si>
  <si>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</si>
  <si>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</si>
  <si>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</si>
  <si>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</si>
  <si>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</si>
  <si>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</si>
  <si>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</si>
  <si>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</si>
  <si>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</si>
  <si>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</si>
  <si>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</si>
  <si>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</si>
  <si>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</si>
  <si>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</si>
  <si>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</si>
  <si>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</si>
  <si>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</si>
  <si>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</si>
  <si>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</si>
  <si>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</si>
  <si>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</si>
  <si>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</si>
  <si>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</si>
  <si>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</si>
  <si>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</si>
  <si>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</si>
  <si>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</si>
  <si>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</si>
  <si>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</si>
  <si>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</si>
  <si>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</si>
  <si>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</si>
  <si>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</si>
  <si>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</si>
  <si>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</si>
  <si>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</si>
  <si>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</si>
  <si>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</si>
  <si>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</si>
  <si>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</si>
  <si>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</si>
  <si>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</si>
  <si>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</si>
  <si>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</si>
  <si>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</si>
  <si>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</si>
  <si>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</si>
  <si>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</si>
  <si>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</si>
  <si>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</si>
  <si>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</si>
  <si>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</si>
  <si>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</si>
  <si>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</si>
  <si>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</si>
  <si>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</si>
  <si>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</si>
  <si>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</si>
  <si>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</si>
  <si>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</si>
  <si>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</si>
  <si>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</si>
  <si>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</si>
  <si>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</si>
  <si>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</si>
  <si>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</si>
  <si>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</si>
  <si>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</si>
  <si>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</si>
  <si>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</si>
  <si>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</si>
  <si>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</si>
  <si>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</si>
  <si>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</si>
  <si>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</si>
  <si>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</si>
  <si>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</si>
  <si>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</si>
  <si>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</si>
  <si>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</si>
  <si>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</si>
  <si>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</si>
  <si>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</si>
  <si>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</si>
  <si>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</si>
  <si>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</si>
  <si>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</si>
  <si>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</si>
  <si>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</si>
  <si>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</si>
  <si>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</si>
  <si>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</si>
  <si>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</si>
  <si>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</si>
  <si>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</si>
  <si>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</si>
  <si>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</si>
  <si>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</si>
  <si>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</si>
  <si>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</si>
  <si>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</si>
  <si>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</si>
  <si>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</si>
  <si>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</si>
  <si>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</si>
  <si>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</si>
  <si>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</si>
  <si>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</si>
  <si>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</si>
  <si>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</si>
  <si>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</si>
  <si>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</si>
  <si>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</si>
  <si>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</si>
  <si>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</si>
  <si>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</si>
  <si>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</si>
  <si>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</si>
  <si>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</si>
  <si>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</si>
  <si>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</si>
  <si>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</si>
  <si>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</si>
  <si>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</si>
  <si>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</si>
  <si>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</si>
  <si>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</si>
  <si>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</si>
  <si>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</si>
  <si>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</si>
  <si>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</si>
  <si>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</si>
  <si>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</si>
  <si>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</si>
  <si>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</si>
  <si>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</si>
  <si>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</si>
  <si>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</si>
  <si>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</si>
  <si>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</si>
  <si>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</si>
  <si>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</si>
  <si>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</si>
  <si>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</si>
  <si>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</si>
  <si>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</si>
  <si>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</si>
  <si>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</si>
  <si>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</si>
  <si>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</si>
  <si>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</si>
  <si>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</si>
  <si>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</si>
  <si>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</si>
  <si>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</si>
  <si>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</si>
  <si>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</si>
  <si>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</si>
  <si>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</si>
  <si>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</si>
  <si>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</si>
  <si>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</si>
  <si>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</si>
  <si>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</si>
  <si>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</si>
  <si>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</si>
  <si>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</si>
  <si>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</si>
  <si>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</si>
  <si>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</si>
  <si>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</si>
  <si>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</si>
  <si>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</si>
  <si>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</si>
  <si>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</si>
  <si>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</si>
  <si>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</si>
  <si>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</si>
  <si>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</si>
  <si>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</si>
  <si>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</si>
  <si>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</si>
  <si>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</si>
  <si>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</si>
  <si>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</si>
  <si>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</si>
  <si>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</si>
  <si>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</si>
  <si>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</si>
  <si>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</si>
  <si>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Price Indices for copper wire rod, as published by IEEMA.</t>
  </si>
  <si>
    <t>(m)</t>
  </si>
  <si>
    <t>GCC 5</t>
  </si>
  <si>
    <t>Contractor’s Responsibilities</t>
  </si>
  <si>
    <t>2027-2028</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</si>
  <si>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</si>
  <si>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</si>
  <si>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</si>
  <si>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Undertaking regarding submission of original/Hard copy part of the bid</t>
  </si>
  <si>
    <t>(n)</t>
  </si>
  <si>
    <t>Conciliation</t>
  </si>
  <si>
    <t>months</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</si>
  <si>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</si>
  <si>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</si>
  <si>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ORIGINAL</t>
  </si>
  <si>
    <t>Certification by the Bidder per order no. F.No.6/18/2019-PPD dated 23/07/2020 issued by Public Procurement Division, Department of Expenditure, Ministry of Finance, Government of India (DoE Order) in line with ITB 2.1</t>
  </si>
  <si>
    <t>Particularly, we, the Bidder, have read the clause regarding restrictions on procurement from a ‘Bidder of a country which shares a land border with India’ and on sub-contracting to contractors from such countries.</t>
  </si>
  <si>
    <t xml:space="preserve">We further declare that any misrepresentation or submission of false/forged document/information in this regard shall be dealt with as per the provisions of Integrity Pact and/or Bidding Documents and/or POWERGRID’s policy and procedures. </t>
  </si>
  <si>
    <r>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t>
    </r>
    <r>
      <rPr>
        <b/>
        <sz val="11"/>
        <rFont val="Book Antiqua"/>
        <family val="1"/>
      </rPr>
      <t>DoE Order</t>
    </r>
    <r>
      <rPr>
        <sz val="11"/>
        <rFont val="Book Antiqua"/>
        <family val="1"/>
      </rPr>
      <t xml:space="preserve">’’] and any subsequent modifications/Amendments, if any. </t>
    </r>
  </si>
  <si>
    <r>
      <t xml:space="preserve">We certify that we, the bidder is/are not from such a country or, if from such a country, has been registered </t>
    </r>
    <r>
      <rPr>
        <b/>
        <sz val="11"/>
        <color rgb="FF000000"/>
        <rFont val="Book Antiqua"/>
        <family val="1"/>
      </rPr>
      <t>as per provisions of the Bidding Documents</t>
    </r>
    <r>
      <rPr>
        <sz val="11"/>
        <color rgb="FF000000"/>
        <rFont val="Book Antiqua"/>
        <family val="1"/>
      </rPr>
      <t xml:space="preserve"> </t>
    </r>
    <r>
      <rPr>
        <sz val="11"/>
        <rFont val="Book Antiqua"/>
        <family val="1"/>
      </rPr>
      <t>with the Competent Authority and will not subcontract any work to a subcontractor/sub vendor from such countries unless such subcontractor/sub vendor fulfils all requirement in this regard and is eligible to be considered. [</t>
    </r>
    <r>
      <rPr>
        <i/>
        <sz val="11"/>
        <rFont val="Book Antiqua"/>
        <family val="1"/>
      </rPr>
      <t>Where applicable, evidence of valid registration by the Competent Authority shall be attached</t>
    </r>
    <r>
      <rPr>
        <sz val="11"/>
        <rFont val="Book Antiqua"/>
        <family val="1"/>
      </rPr>
      <t>.]</t>
    </r>
  </si>
  <si>
    <t>Attachment-28</t>
  </si>
  <si>
    <t>(Undertaking regarding submission of original/Hard copy part of the bid)</t>
  </si>
  <si>
    <t>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t>
  </si>
  <si>
    <t>(Undertaking by the bidder regarding Compliance of DMI&amp;SP policy)</t>
  </si>
  <si>
    <t>Attachment-25</t>
  </si>
  <si>
    <t>Attachment-23</t>
  </si>
  <si>
    <t>(Compliance to the process related to the e-RA Terms &amp; Conditions and the Business Rules governing the e-RA)</t>
  </si>
  <si>
    <t>We confirm that:</t>
  </si>
  <si>
    <t>We have studied the e-Reverse Auction Terms &amp; Conditions and the Business Rules governing the e-Reverse Auction as mentioned in your letter and confirm our agreement to them.</t>
  </si>
  <si>
    <t xml:space="preserve">We hereby confirm that we will honor the Bids placed by us during the auction process. </t>
  </si>
  <si>
    <r>
      <t xml:space="preserve">The undersigned is authorized representative of the </t>
    </r>
    <r>
      <rPr>
        <b/>
        <sz val="11"/>
        <rFont val="Book Antiqua"/>
        <family val="1"/>
      </rPr>
      <t>Bidder</t>
    </r>
    <r>
      <rPr>
        <sz val="11"/>
        <rFont val="Book Antiqua"/>
        <family val="1"/>
      </rPr>
      <t>.</t>
    </r>
  </si>
  <si>
    <r>
      <t xml:space="preserve">We understand that </t>
    </r>
    <r>
      <rPr>
        <b/>
        <sz val="11"/>
        <rFont val="Book Antiqua"/>
        <family val="1"/>
      </rPr>
      <t>ASP</t>
    </r>
    <r>
      <rPr>
        <sz val="11"/>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t>
    </r>
    <r>
      <rPr>
        <b/>
        <sz val="11"/>
        <rFont val="Book Antiqua"/>
        <family val="1"/>
      </rPr>
      <t>ASP</t>
    </r>
    <r>
      <rPr>
        <sz val="11"/>
        <rFont val="Book Antiqua"/>
        <family val="1"/>
      </rPr>
      <t xml:space="preserve"> at any suitable time. All such additional trainings shall also be free of cost.</t>
    </r>
  </si>
  <si>
    <r>
      <t xml:space="preserve">We further re-confirm that within an hour of conclusion of e-Reverse Auction, we will submit confirmation of our final offered price in e-Reverse Auction including the break-up under individual head of the template </t>
    </r>
    <r>
      <rPr>
        <b/>
        <sz val="11"/>
        <rFont val="Book Antiqua"/>
        <family val="1"/>
      </rPr>
      <t xml:space="preserve">[i.e. CIF/Ex-works Price, Port handling &amp; Custom clearance, Local Transportation, In-transit Insurance, loading and unloading, Installation Charges, Type Test Charges, Training Charges, Customs Duty, GST for supply of Goods and Installation Services etc., as applicable] </t>
    </r>
    <r>
      <rPr>
        <sz val="11"/>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</si>
  <si>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t>
  </si>
  <si>
    <t>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</si>
  <si>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r>
      <t>[Note: The Bidder (Lead Partner in case of Joint Venture) shall submit the undertaking on the company’s letterhead]</t>
    </r>
    <r>
      <rPr>
        <sz val="11"/>
        <color rgb="FF000000"/>
        <rFont val="Book Antiqua"/>
        <family val="1"/>
      </rPr>
      <t>.</t>
    </r>
    <r>
      <rPr>
        <i/>
        <sz val="10"/>
        <color rgb="FF000000"/>
        <rFont val="Book Antiqua"/>
        <family val="1"/>
      </rPr>
      <t xml:space="preserve"> </t>
    </r>
  </si>
  <si>
    <t>We hereby furnish the relevant details pertaining to the price adjustment provisions for equipment as specified in your specifications and documents for the subject package. The necessary documentary evidence is enclosed.</t>
  </si>
  <si>
    <t>WE HAVE QUOTED OUR BID PRICE ON FIRM PRICE BASIS</t>
  </si>
  <si>
    <t>2028-2029</t>
  </si>
  <si>
    <t>CC/NT/W-CABLE/DOM/A00/25/03488</t>
  </si>
  <si>
    <t>Pkg-I: Undersea Power Cable Package (CA-01) for 220kV Undersea export power cable &amp; underground land Cable under Development of Transmission System for Offshore Wind Zone Phase-I (500 MW VGF) off the coast of Gujarat for subzone B3</t>
  </si>
  <si>
    <t>Individual Firm</t>
  </si>
  <si>
    <t>For our Qualifying Requirements Data, please refer Attachment-2_QR First Stage of this volume.</t>
  </si>
  <si>
    <t xml:space="preserve">Specification No.: </t>
  </si>
  <si>
    <t>(Subcontractors Proposed by the Bidder)</t>
  </si>
  <si>
    <t>Attachment-4A</t>
  </si>
  <si>
    <t>Conditions of Contract, Vol.-I</t>
  </si>
  <si>
    <t>Technical Specifications, Vol.-II</t>
  </si>
  <si>
    <t>We hereby enclose the list of variation and deviations from the requirements of the Conditions of Contract (Vol.-I), Technical Specifications (Vol.-II) for the subject package in the following format.</t>
  </si>
  <si>
    <t>Description of the Question</t>
  </si>
  <si>
    <t>Answer</t>
  </si>
  <si>
    <t>With reference to the relevant Section(s) of Technical Specification, the answers to the Questionnaire(s) are provided below:</t>
  </si>
  <si>
    <t>(Answers to Questionnaire, as per technical specifications)</t>
  </si>
  <si>
    <t>Attachment-8</t>
  </si>
  <si>
    <t>We have declared the Guarantee Declaration is provided by us in our Second Stage Bid.</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</si>
  <si>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15.2.</t>
  </si>
  <si>
    <t>Option for Initial Advance (either Interest Bearing Initial Advance or No Initial Advance), Option for currency of payment for Foreign Bidders and Information for e-payment, PF details and declaration regarding Micro/Small &amp; Medium Enterprises</t>
  </si>
  <si>
    <t>[Applicable only for foreign bidders] We have read the provisions of the Bidding Documents regarding furnishing the method of payment to foreign bidders/contractors. Accordingly, as per the ITB Cl. 23.1 as provided in Section BDS, Section-III, Vol.-I of the Bidding Documents, we hereby opt for the following freely convertible foreign currency(ies) for eligible payments:</t>
  </si>
  <si>
    <t>[Note: Foreign bidder may choose a maximum of 3 freely convertible foreign currency for eligible payments as per ITB Cl. 23.1]</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</si>
  <si>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9.3(o)(i)]</t>
    </r>
  </si>
  <si>
    <t>In support of the additional information required as per ITB Sub-Clause 9.3 (o) of the Bidding Documents, we furnish herewith our data/details/documents etc., alongwith other information, as follows (the stipulations have been reproduced in italics for ready reference):</t>
  </si>
  <si>
    <t>As per para BDS/ITB clause 9.3(q), bidder shall furnish the details of their Provident Fund Code Number</t>
  </si>
  <si>
    <t>Name of Bidders/ JV Partners</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</si>
  <si>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</si>
  <si>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9.3(o)(ii)]</t>
    </r>
  </si>
  <si>
    <t>The bidder should provide detailed information regarding previous transgressions of Integrity Pact that occurred in the last 10 years with any other Public Sector Undertaking or Government Department or any other Company, in any country. [Reference ITB clause 9.3(o)(v)]</t>
  </si>
  <si>
    <t>Details regarding previous transgressions of Integrity Pact  that occurred in the last 10 years:</t>
  </si>
  <si>
    <t>We have attached Price Adjustment Data, in Attachment-19, seperately.</t>
  </si>
  <si>
    <t>Before filling up the Bid Form, the Bidder is required to fill up the details as under :</t>
  </si>
  <si>
    <t>Tick whichever is applicable:</t>
  </si>
  <si>
    <t>Name of proposed Associate:</t>
  </si>
  <si>
    <t>BID FORM (First Stage)</t>
  </si>
  <si>
    <t>Specification No</t>
  </si>
  <si>
    <t>Bid Form 1st Stage</t>
  </si>
  <si>
    <t xml:space="preserve">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t>
  </si>
  <si>
    <t xml:space="preserve">Attachments to the Bid Form </t>
  </si>
  <si>
    <t>A power of attorney duly authorized by a Notary Public indicating that the person(s) signing the bid have the authority to sign the bid and thus that the bid is binding upon us.</t>
  </si>
  <si>
    <t xml:space="preserve">The documentary evidence that we are eligible to bid in accordance with ITB Clause 2. Further, in terms of ITB Clause 9.3 (b) &amp; (c) of BDS, the qualification data has been furnished as per your format enclosed with the bidding documents [Attachment – 2(QR)]. 
</t>
  </si>
  <si>
    <t>The documentary evidence establishing in accordance with ITB Clause 3, Vol.-I of the Bidding Documents that the facility offered by us are eligible facilities and conform to the Bidding Documents has been furnished as Attachment 3. Moreover, a list of Special Tools &amp; Tackles to be furnished by us in case of award, is also enclosed as per your format as Attachment 3A.</t>
  </si>
  <si>
    <t xml:space="preserve">The details of all major items of services or supply which we propose subletting in case of award, giving details of the name and nationality of the proposed subcontractor/sub-vendor for each item.
The details of Items, Components, Raw Material, Services proposed to be sourced from Micro and Small Enterprises as per your format as Attachment 4A.
</t>
  </si>
  <si>
    <t>The variation and deviations from the requirements of the Conditions of Contract, Bid Data Sheet and other commercial conditions, Technical Specification and Drawings in your format enclosed with the Bidding Documents.</t>
  </si>
  <si>
    <t>The details of Alternative Bid made by us indicating the complete Technical Specifications, the Bid price for the Alternative Bid and the deviation to contractual and commercial conditions.</t>
  </si>
  <si>
    <t>Answers to Questionnaire, as per technical specifications.</t>
  </si>
  <si>
    <t>Information regarding ex-employees of POWERGRID in our firm.</t>
  </si>
  <si>
    <t>Declaration regarding Social Accountability</t>
  </si>
  <si>
    <t>Manufacturer’s Authorization Form.</t>
  </si>
  <si>
    <t>Additional Information</t>
  </si>
  <si>
    <t>Declaration for tax exemptions, reductions, allowances or benefits.</t>
  </si>
  <si>
    <t>Safety Pact, in a separate envelope, duly signed on each page by the person signing the bid.</t>
  </si>
  <si>
    <t xml:space="preserve">Bill of Quantity (BOQ) (Unpriced) </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</si>
  <si>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</si>
  <si>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</si>
  <si>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SCHEDULES</t>
  </si>
  <si>
    <t>Bill of Quantities (unpriced): In line with the requirements of the Bidding documents, we enclose herewith the unpriced Bill of Quantity indicating item-wise break-down for each constituent and the item description, country of origin, type &amp; designation, quantity etc. duly filled-in as per the Proforma given in Schedule-1, Section-I of Bid Form &amp; Price Schedule, Volume-III of the Bidding Documents.</t>
  </si>
  <si>
    <t>We are aware that the Price Schedules and the Bill of Quantities given in the Bidding Documents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Stage (Price) Bid. We agree that the rates and prices to be quoted in Second Stage Bid shall be deemed to include and account for the full scope as aforesaid, including overheads and profit.</t>
  </si>
  <si>
    <t xml:space="preserve">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t>
  </si>
  <si>
    <t>@ We have read the provisions of following clauses and confirm that the specified stipulations of these clauses are acceptable to us</t>
  </si>
  <si>
    <t>OR</t>
  </si>
  <si>
    <t>@ We have read the provisions of following clauses and confirm that the specified stipulations of these clauses are acceptable to us except for the deviations as listed in Attachment-5. The cost of withdrawal of deviations from above mentioned critical provisions, if remained unresolved during First Stage Bid evaluation, shall be indicated in our Second Stage (Price) Bid.</t>
  </si>
  <si>
    <t>@ Bidders to strike off whichever is not applicable.</t>
  </si>
  <si>
    <t>We undertake, if our Second Stage Bid is accepted, to commence the work on Facilities immediately upon your Notification of Award to us, and to achieve Completion within the time stated in the Bidding Documents.</t>
  </si>
  <si>
    <t>If our Second Stage Bid is accepted, we undertake to provide Advance Payment Security and a Performance Security(ies) in the form and amounts, and within the times specified in the Bidding Documents.</t>
  </si>
  <si>
    <t>We further undertake, if invited to do so by you and at our own cost, to attend a clarification meeting at a place of your choice for the purposes of reviewing our First Stage Bid and duly noting all amendments and additions thereof and noting omissions there from that you may require.</t>
  </si>
  <si>
    <t>We further undertake, upon receiving your written invitation, to proceed with the preparation of our Second Stage Bid, updating our First Stage Bid in accordance with the requirements from the Memorandum of the clarification meeting and completing our commercial bid for performing the Facilities in accordance with our updated technical bid.</t>
  </si>
  <si>
    <t xml:space="preserve">Note: Bidders may note that no prescribed proforma has been enclosed for </t>
  </si>
  <si>
    <t>Power of Attorney</t>
  </si>
  <si>
    <t>The details of Alternative Bid. Bidders may use their own proforma for furnishing the required information with the bid.</t>
  </si>
  <si>
    <t xml:space="preserve">Undersea Power Cable Package (CA-01) </t>
  </si>
  <si>
    <t>Unequivocal consent of the proposed Associate(s) for the purpose of executing the ‘Second Contract’ and/ or ‘Third Contract’ as an independent Contractor (Applicable to Foreign Bidders meeting the Technical Requirements of Annexure – A (BDS), Section – III of Conditions of Contract, Volume – I).</t>
  </si>
  <si>
    <t>Capacity, Capability and Experience of Proposed Associate(s) (Applicable to Foreign Bidders meeting the Technical Requirements at Sl. No. 1.3 of Annexure – A (BDS), Section – III of Conditions of Contract, Volume – I).</t>
  </si>
  <si>
    <t>Price Adjustment Data.</t>
  </si>
  <si>
    <t>(Declaration of Key Managerial Person jointly with Power of Attorney holder) is attached herewith</t>
  </si>
  <si>
    <t>Declaration by the Bidder and its proposed Associate  regarding events encountered pursuant to ITB Clause 2.1 (In case of a Joint Venture bid, the declaration shall be given by all partners of the Joint Venture).</t>
  </si>
  <si>
    <t>Certification by the Bidder as per DoE Order in line with ITB Clause 2.1(In case of a Joint Venture bid, the declaration shall be given by all partners of the Joint Venture)</t>
  </si>
  <si>
    <t>Declaration by the bidder for Acknowledgement and Acceptance of ‘Supplier Code of Conduct’</t>
  </si>
  <si>
    <t>(aa) Schedule-1</t>
  </si>
  <si>
    <t>(ab) All other enclosures required to be submitted as per Technical Specification.</t>
  </si>
  <si>
    <t>We declare that as specified in the ITB Clause 22.5, Volume-I of the Bidding Documents, prices to be quoted by us in the Price Schedules in Second Stage Bid shall be on adjustable basis during the execution of Contract.</t>
  </si>
  <si>
    <r>
      <t>We confirm that except as otherwise specifically provided our Bid Prices in Second Stage Bid shall include all taxes, duties, levies and charges as may be assessed on us, our Sub-Contractor/Sub-Vendor /our Associate (</t>
    </r>
    <r>
      <rPr>
        <i/>
        <sz val="11"/>
        <rFont val="Book Antiqua"/>
        <family val="1"/>
      </rPr>
      <t>applicable for Foreign Bidder</t>
    </r>
    <r>
      <rPr>
        <sz val="11"/>
        <rFont val="Book Antiqua"/>
        <family val="1"/>
      </rPr>
      <t>) or their employees by all municipal, state or national government authorities in connection with the Facilities, in and outside of India.</t>
    </r>
  </si>
  <si>
    <t>We understand that notwithstanding 4.0 above, in case of award on us, you shall also bear and promptly pay/reimburse to us all custom duty and import duty imposed; on the Plant &amp; Equipment including Mandatory Spare Parts specified in Schedule No. 1a (of Second Stage bid), to be incorporated into the Facilities; by the Indian Laws. However, we understand that if we choose to ship the Goods in Shipper’s Containers, then the custom duty levied on the cost of empty Containers shall not be borne by you and shall be payable by us.</t>
  </si>
  <si>
    <t>100% of applicable Taxes and Duties i.e. GST, which are payable by the Employer under the Contract, shall be reimbursed by the Employer after despatch of equipment on production of satisfactory documentary evidence by the Contractor in accordance with the provisions of the bidding documents.</t>
  </si>
  <si>
    <r>
      <t>We further understand that notwithstanding 4.0 above, in case of award on us, you shall also bear and pay/reimburse to us/ our Associate (</t>
    </r>
    <r>
      <rPr>
        <i/>
        <sz val="11"/>
        <rFont val="Book Antiqua"/>
        <family val="1"/>
      </rPr>
      <t>applicable to Foreign Bidders</t>
    </r>
    <r>
      <rPr>
        <sz val="11"/>
        <rFont val="Book Antiqua"/>
        <family val="1"/>
      </rPr>
      <t>), GST in respect of supplies by us/ our Associate (</t>
    </r>
    <r>
      <rPr>
        <i/>
        <sz val="11"/>
        <rFont val="Book Antiqua"/>
        <family val="1"/>
      </rPr>
      <t>applicable to Foreign Bidders</t>
    </r>
    <r>
      <rPr>
        <sz val="11"/>
        <rFont val="Book Antiqua"/>
        <family val="1"/>
      </rPr>
      <t>) imposed on the Plant &amp; Equipment specified in Schedule No. 1b (of Second stage bid), Port handling and customs clearance charges for Plant Equipments to be supplied from abroad, if applicable, specified in Schedule-2 (of Second Stage bid), Instalation Services specified in Schedule No. 3 (of Second Stage bid), Charges for Training to be imparted in India specified in Schedule-4b (of Second Stage bid) and Charges for System Studies Charges for studies carried out in India (of Second Stage bid) by the Indian Laws.</t>
    </r>
  </si>
  <si>
    <t>We confirm that we shall [or our Associate (applicable to Foreign Bidders) as per para 5.0 below] also get registered in the GST Network with a GSTIN, in all the states where the project is located and the states from where we shall make our supply of goods.</t>
  </si>
  <si>
    <t>*(Applicable to foreign bidders only) 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abroad and training to be imparted abroad (Supply of Goods from Abroad Contract); ‘Second Contract’ for Supply of equipment &amp; materials including mandatory spares (Ex-works Supply) and testing to be conducted within India (Supply of Goods from within India Contract); and ‘Third Contract (Supply of Services from within India Contract)’ for providing all the services i.e. port handling and handling any formalities for custom clearance of the equipment and materials including mandatory spares to be supplied from abroad, loading, inland transportation &amp; insurance for delivery at site, insurance, unloading, storage, handling at site, installation, testing and commissioning including Performance Testing in respect of all the equipment supplied under the ‘First Contract’ &amp; ‘Second Contract’ and other services specified in the Bidding Documents. 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other contracts which will confer on you the right to terminate the other Contract at our risk and cost.</t>
  </si>
  <si>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t>
  </si>
  <si>
    <t>(# A maximum of three Assoicates can be proposed by the bidder along with the order of preference.)</t>
  </si>
  <si>
    <t>**(Applicable to Domestic Bidders only) 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&amp; testing to be conducted and ‘Second Contract’ for providing all the services i.e. port handling and custom clearance of imported goods (if any), inland transportation for delivery at site, insurance, unloading, storage, handling at site, installation, testing and commissioning including Trail Operation in respect of all the equipment supplied under the ‘First Contract’ and other services specified in the Contract Documents. We declare that the award of two contracts will not in any way dilute our responsibility for successful operation of plant/ equipment and fulfillment of all obligations as per Bidding Documents and that both the Contracts will have a cross-fall breach clause i.e. a breach in one contract will automatically be classified as a breach of other contract which will confer on you the right to terminate the other Contract at our risk and cost.</t>
  </si>
  <si>
    <t>ITB 24</t>
  </si>
  <si>
    <t>Bid Security</t>
  </si>
  <si>
    <t>GCC40</t>
  </si>
  <si>
    <t>(o)</t>
  </si>
  <si>
    <t>*  In para 5.1, Indian Bidder to strike-off this provision.</t>
  </si>
  <si>
    <t>** In para 5.1, Foreign Bidder to strike-off this provision.</t>
  </si>
  <si>
    <t>$ Applicable in case of a bid from Joint Venture of firms</t>
  </si>
  <si>
    <t># In case the bids is submitted by a Joint Venture, the name of the Joint Venture should be indicated.</t>
  </si>
  <si>
    <t>Attachments 2(JV), 2(QR), 3,  3(A),  4, 4(A),  5,  7,  8, 9, 10, 11, 12, 14, 15, 16, 19, 20 and Bid Form for 1st Envelope are included here.</t>
  </si>
  <si>
    <t>Attachment 12 Integrity Pact : To be submitted as per ITB Clause No. 9.3(l). (format given in the Vol.-III of Bidding Documents).</t>
  </si>
  <si>
    <t>Attachment 13 Manufacturer’s Authorisation Form : To be furnished as per proforma provided in the bidding document, on the letter head of the each Manufactures proposed to supply main items. Not included here.</t>
  </si>
  <si>
    <t>Attachment-19 Price Adjustment Data: Details to be provided in the proforma provided in the Vol.-III of the Bidding Documents.</t>
  </si>
  <si>
    <t>Attachment 20 Safety Pact : To be submitted as per ITB/BDS Clause No. 9.3(t). (format given in the Vol.-III of Bidding Documents).</t>
  </si>
  <si>
    <t>Attachment-21 (Declaration of Key Managerial Person jointly with Power of Attorney holder): To be submitted as per ITB/BDS Clause No. 9.3(u). (format given in the Vol.-III of Bidding Documents).</t>
  </si>
  <si>
    <t>Attachment-22 [Declaration by the Bidder and its proposed Associate  regarding events encountered pursuant to ITB Clause 2.1 (In case of a Joint Venture bid, the declaration shall be given by all partners of the Joint Venture)]: To be submitted as per ITB/BDS Clause No. 9.3(v). (format given in the Vol.-III of Bidding Documents).</t>
  </si>
  <si>
    <t>Attachment-23 [Certification by the Bidder as per DoE Order in line with ITB Clause 2.1 (In case of a Joint Venture bid, the declaration shall be given by all partners of the Joint Venture)]</t>
  </si>
  <si>
    <t>Attachment-24 [Undertaking regarding submission of original/Hard copy part of the bid.]</t>
  </si>
  <si>
    <t>Attachment-25 [Declaration by the bidder for ‘Code of Integrity for Public procurement’]</t>
  </si>
  <si>
    <t>Attachment-26 [Declaration by the bidder for Acknowledgement and Acceptance of ‘Supplier Code of Conduct’]</t>
  </si>
  <si>
    <t>Schedule-1 [Bill of Quantity (BOQ) (Unpriced)]: To be submitted as per ITB/BDS Clause No. 9.3(aa). (excel given in the Vol.-III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</si>
</sst>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
      <color indexed="9"/>
      <name val="Book Antiqua"/>
      <family val="1"/>
    </font>
    <font>
      <b/>
      <i/>
      <sz val="11"/>
      <name val="Book Antiqua"/>
      <family val="1"/>
    </font>
    <font>
      <sz val="11"/>
      <color theme="0" tint="-4.9989318521683403E-2"/>
      <name val="Book Antiqua"/>
      <family val="1"/>
    </font>
    <font>
      <sz val="10"/>
      <color theme="0" tint="-4.9989318521683403E-2"/>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10"/>
      <name val="Book Antiqua"/>
      <family val="1"/>
    </font>
    <font>
      <b/>
      <sz val="11"/>
      <color rgb="FF000000"/>
      <name val="Book Antiqua"/>
      <family val="1"/>
    </font>
    <font>
      <sz val="11"/>
      <color rgb="FF000000"/>
      <name val="Book Antiqua"/>
      <family val="1"/>
    </font>
    <font>
      <i/>
      <sz val="11"/>
      <color rgb="FF000000"/>
      <name val="Book Antiqua"/>
      <family val="1"/>
    </font>
    <font>
      <i/>
      <sz val="10"/>
      <color rgb="FF000000"/>
      <name val="Book Antiqua"/>
      <family val="1"/>
    </font>
    <font>
      <b/>
      <sz val="24"/>
      <name val="Book Antiqua"/>
      <family val="1"/>
    </font>
    <font>
      <sz val="12"/>
      <color theme="1"/>
      <name val="Book Antiqua"/>
      <family val="1"/>
    </font>
    <font>
      <b/>
      <sz val="8"/>
      <name val="Book Antiqua"/>
      <family val="1"/>
    </font>
    <font>
      <b/>
      <sz val="10"/>
      <color indexed="9"/>
      <name val="Book Antiqua"/>
      <family val="1"/>
    </font>
    <font>
      <sz val="14"/>
      <name val="Book Antiqua"/>
      <family val="1"/>
    </font>
    <font>
      <sz val="12"/>
      <name val="Bookman Old Style"/>
      <family val="1"/>
    </font>
    <font>
      <b/>
      <sz val="12"/>
      <name val="Bookman Old Style"/>
      <family val="1"/>
    </font>
    <font>
      <b/>
      <sz val="12"/>
      <color theme="0" tint="-0.34998626667073579"/>
      <name val="Bookman Old Style"/>
      <family val="1"/>
    </font>
    <font>
      <sz val="11"/>
      <color theme="0" tint="-0.34998626667073579"/>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indexed="45"/>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80" fillId="0" borderId="0" applyFont="0" applyFill="0" applyBorder="0" applyAlignment="0" applyProtection="0"/>
    <xf numFmtId="0" fontId="2" fillId="0" borderId="0"/>
  </cellStyleXfs>
  <cellXfs count="92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2" applyAlignment="1" applyProtection="1">
      <alignment vertical="center"/>
      <protection hidden="1"/>
    </xf>
    <xf numFmtId="0" fontId="9" fillId="0" borderId="0" xfId="52" applyAlignment="1" applyProtection="1">
      <alignment horizontal="left" vertical="center" indent="1"/>
      <protection hidden="1"/>
    </xf>
    <xf numFmtId="0" fontId="10" fillId="0" borderId="0" xfId="52" applyFont="1" applyAlignment="1" applyProtection="1">
      <alignment vertical="center"/>
      <protection hidden="1"/>
    </xf>
    <xf numFmtId="0" fontId="10" fillId="0" borderId="0" xfId="46" applyFont="1" applyAlignment="1" applyProtection="1">
      <alignment horizontal="left" vertical="center" indent="1"/>
      <protection hidden="1"/>
    </xf>
    <xf numFmtId="0" fontId="10" fillId="0" borderId="0" xfId="46" applyFont="1" applyAlignment="1" applyProtection="1">
      <alignment horizontal="left" vertical="center"/>
      <protection hidden="1"/>
    </xf>
    <xf numFmtId="0" fontId="9" fillId="0" borderId="0" xfId="52"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6"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9" fillId="0" borderId="0" xfId="46" applyAlignment="1" applyProtection="1">
      <alignment horizontal="left" vertical="center"/>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center" vertical="top"/>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51" applyFont="1" applyAlignment="1" applyProtection="1">
      <alignment vertical="center"/>
      <protection hidden="1"/>
    </xf>
    <xf numFmtId="0" fontId="29" fillId="0" borderId="0" xfId="51" applyFont="1" applyProtection="1">
      <protection hidden="1"/>
    </xf>
    <xf numFmtId="0" fontId="14" fillId="0" borderId="0" xfId="51" applyProtection="1">
      <protection hidden="1"/>
    </xf>
    <xf numFmtId="0" fontId="5" fillId="0" borderId="0" xfId="51" applyFont="1" applyAlignment="1" applyProtection="1">
      <alignment vertical="center"/>
      <protection hidden="1"/>
    </xf>
    <xf numFmtId="0" fontId="5" fillId="0" borderId="4" xfId="51" applyFont="1" applyBorder="1" applyAlignment="1" applyProtection="1">
      <alignment vertical="center"/>
      <protection hidden="1"/>
    </xf>
    <xf numFmtId="0" fontId="14" fillId="0" borderId="0" xfId="51" applyAlignment="1" applyProtection="1">
      <alignment vertical="center"/>
      <protection hidden="1"/>
    </xf>
    <xf numFmtId="0" fontId="31" fillId="0" borderId="0" xfId="51" applyFont="1" applyAlignment="1" applyProtection="1">
      <alignment vertical="center"/>
      <protection hidden="1"/>
    </xf>
    <xf numFmtId="0" fontId="25" fillId="0" borderId="0" xfId="51"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2" fillId="0" borderId="0" xfId="51" applyFont="1" applyAlignment="1" applyProtection="1">
      <alignment vertical="center"/>
      <protection hidden="1"/>
    </xf>
    <xf numFmtId="0" fontId="33" fillId="0" borderId="0" xfId="51" applyFont="1"/>
    <xf numFmtId="0" fontId="32" fillId="0" borderId="0" xfId="51" applyFont="1" applyProtection="1">
      <protection hidden="1"/>
    </xf>
    <xf numFmtId="0" fontId="33" fillId="0" borderId="0" xfId="51"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2"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2" applyFont="1" applyAlignment="1" applyProtection="1">
      <alignment horizontal="left" vertical="center"/>
      <protection hidden="1"/>
    </xf>
    <xf numFmtId="0" fontId="9" fillId="0" borderId="0" xfId="46"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6"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2"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0" applyAlignment="1" applyProtection="1">
      <alignment vertical="center"/>
      <protection hidden="1"/>
    </xf>
    <xf numFmtId="0" fontId="14" fillId="0" borderId="0" xfId="50" applyProtection="1">
      <protection hidden="1"/>
    </xf>
    <xf numFmtId="0" fontId="46"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6"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0" fontId="47"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7" fillId="0" borderId="0" xfId="0" applyFont="1" applyProtection="1">
      <protection locked="0"/>
    </xf>
    <xf numFmtId="0" fontId="14" fillId="0" borderId="0" xfId="50" applyAlignment="1" applyProtection="1">
      <alignment horizontal="left" vertical="center"/>
      <protection hidden="1"/>
    </xf>
    <xf numFmtId="0" fontId="14" fillId="0" borderId="0" xfId="50" applyAlignment="1" applyProtection="1">
      <alignment horizontal="center" vertical="center"/>
      <protection hidden="1"/>
    </xf>
    <xf numFmtId="0" fontId="14" fillId="0" borderId="0" xfId="50" applyAlignment="1" applyProtection="1">
      <alignment horizontal="left"/>
      <protection hidden="1"/>
    </xf>
    <xf numFmtId="0" fontId="14" fillId="0" borderId="0" xfId="50" applyAlignment="1" applyProtection="1">
      <alignment horizontal="center"/>
      <protection hidden="1"/>
    </xf>
    <xf numFmtId="0" fontId="14" fillId="0" borderId="0" xfId="53" applyAlignment="1" applyProtection="1">
      <alignment horizontal="center"/>
      <protection hidden="1"/>
    </xf>
    <xf numFmtId="0" fontId="14" fillId="0" borderId="0" xfId="53" applyProtection="1">
      <protection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6" applyFont="1" applyAlignment="1" applyProtection="1">
      <alignment vertical="center"/>
      <protection hidden="1"/>
    </xf>
    <xf numFmtId="0" fontId="52" fillId="0" borderId="0" xfId="52"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6" applyFont="1" applyAlignment="1" applyProtection="1">
      <alignment horizontal="justify" vertical="center"/>
      <protection hidden="1"/>
    </xf>
    <xf numFmtId="0" fontId="52" fillId="0" borderId="0" xfId="52" applyFont="1" applyAlignment="1" applyProtection="1">
      <alignment horizontal="justify" vertical="center"/>
      <protection hidden="1"/>
    </xf>
    <xf numFmtId="0" fontId="49" fillId="0" borderId="0" xfId="0" applyFont="1" applyAlignment="1" applyProtection="1">
      <alignment horizontal="justify"/>
      <protection hidden="1"/>
    </xf>
    <xf numFmtId="0" fontId="7" fillId="0" borderId="0" xfId="46" applyFont="1" applyAlignment="1" applyProtection="1">
      <alignment vertical="center"/>
      <protection hidden="1"/>
    </xf>
    <xf numFmtId="0" fontId="7" fillId="0" borderId="0" xfId="52" applyFont="1" applyAlignment="1" applyProtection="1">
      <alignment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2"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9" fillId="2" borderId="2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57" fillId="0" borderId="0" xfId="51" applyFont="1" applyProtection="1">
      <protection hidden="1"/>
    </xf>
    <xf numFmtId="0" fontId="58" fillId="0" borderId="5" xfId="51" applyFont="1" applyBorder="1" applyAlignment="1" applyProtection="1">
      <alignment horizontal="center" vertical="center"/>
      <protection hidden="1"/>
    </xf>
    <xf numFmtId="0" fontId="58" fillId="0" borderId="5" xfId="51" applyFont="1" applyBorder="1" applyAlignment="1" applyProtection="1">
      <alignment horizontal="center" vertical="top"/>
      <protection hidden="1"/>
    </xf>
    <xf numFmtId="0" fontId="58" fillId="0" borderId="19" xfId="51" applyFont="1" applyBorder="1" applyAlignment="1" applyProtection="1">
      <alignment horizontal="center" vertical="top"/>
      <protection hidden="1"/>
    </xf>
    <xf numFmtId="0" fontId="69" fillId="6" borderId="26" xfId="51" applyFont="1" applyFill="1" applyBorder="1" applyAlignment="1" applyProtection="1">
      <alignment horizontal="center" vertical="top"/>
      <protection hidden="1"/>
    </xf>
    <xf numFmtId="0" fontId="9" fillId="0" borderId="0" xfId="51"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6" applyFont="1" applyAlignment="1" applyProtection="1">
      <alignment vertical="center"/>
      <protection hidden="1"/>
    </xf>
    <xf numFmtId="0" fontId="5" fillId="0" borderId="0" xfId="52"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6" applyFont="1" applyAlignment="1" applyProtection="1">
      <alignment horizontal="left" vertical="center" indent="1"/>
      <protection hidden="1"/>
    </xf>
    <xf numFmtId="0" fontId="5" fillId="0" borderId="0" xfId="52" applyFont="1" applyAlignment="1" applyProtection="1">
      <alignment horizontal="left" vertical="center" indent="1"/>
      <protection hidden="1"/>
    </xf>
    <xf numFmtId="0" fontId="8" fillId="0" borderId="0" xfId="52"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64"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1" fillId="0" borderId="0" xfId="0" applyFont="1" applyAlignment="1" applyProtection="1">
      <alignment vertical="center"/>
      <protection hidden="1"/>
    </xf>
    <xf numFmtId="0" fontId="9" fillId="0" borderId="29" xfId="47" applyFont="1" applyBorder="1" applyAlignment="1" applyProtection="1">
      <alignment vertical="center"/>
      <protection hidden="1"/>
    </xf>
    <xf numFmtId="0" fontId="9" fillId="0" borderId="27" xfId="47" applyFont="1" applyBorder="1" applyAlignment="1" applyProtection="1">
      <alignment vertical="center"/>
      <protection hidden="1"/>
    </xf>
    <xf numFmtId="0" fontId="11" fillId="0" borderId="0" xfId="47" applyFont="1" applyAlignment="1" applyProtection="1">
      <alignment horizontal="center" vertical="center" wrapText="1"/>
      <protection hidden="1"/>
    </xf>
    <xf numFmtId="0" fontId="38" fillId="0" borderId="0" xfId="47" applyFont="1" applyAlignment="1" applyProtection="1">
      <alignment vertical="center"/>
      <protection hidden="1"/>
    </xf>
    <xf numFmtId="0" fontId="9" fillId="0" borderId="0" xfId="47" applyFont="1" applyAlignment="1" applyProtection="1">
      <alignment vertical="center"/>
      <protection hidden="1"/>
    </xf>
    <xf numFmtId="0" fontId="38" fillId="0" borderId="0" xfId="47" applyFont="1" applyProtection="1">
      <protection hidden="1"/>
    </xf>
    <xf numFmtId="0" fontId="10" fillId="0" borderId="0" xfId="47" applyFont="1" applyAlignment="1" applyProtection="1">
      <alignment horizontal="center" vertical="center"/>
      <protection hidden="1"/>
    </xf>
    <xf numFmtId="0" fontId="9" fillId="0" borderId="0" xfId="47" applyFont="1" applyAlignment="1" applyProtection="1">
      <alignment horizontal="justify" vertical="center"/>
      <protection hidden="1"/>
    </xf>
    <xf numFmtId="0" fontId="9" fillId="0" borderId="26" xfId="47" applyFont="1" applyBorder="1" applyAlignment="1" applyProtection="1">
      <alignment vertical="center" wrapText="1"/>
      <protection hidden="1"/>
    </xf>
    <xf numFmtId="0" fontId="9" fillId="0" borderId="10" xfId="47" applyFont="1" applyBorder="1" applyAlignment="1" applyProtection="1">
      <alignment vertical="center" wrapText="1"/>
      <protection hidden="1"/>
    </xf>
    <xf numFmtId="0" fontId="9" fillId="0" borderId="0" xfId="47" applyFont="1" applyAlignment="1" applyProtection="1">
      <alignment horizontal="center" vertical="center"/>
      <protection hidden="1"/>
    </xf>
    <xf numFmtId="0" fontId="35" fillId="0" borderId="0" xfId="47" applyFont="1" applyAlignment="1" applyProtection="1">
      <alignment horizontal="center" vertical="center"/>
      <protection hidden="1"/>
    </xf>
    <xf numFmtId="0" fontId="9" fillId="0" borderId="3" xfId="47" applyFont="1" applyBorder="1" applyAlignment="1" applyProtection="1">
      <alignment vertical="center" wrapText="1"/>
      <protection hidden="1"/>
    </xf>
    <xf numFmtId="0" fontId="9" fillId="0" borderId="0" xfId="47" applyFont="1" applyProtection="1">
      <protection hidden="1"/>
    </xf>
    <xf numFmtId="0" fontId="9" fillId="0" borderId="15" xfId="47" applyFont="1" applyBorder="1" applyAlignment="1" applyProtection="1">
      <alignment vertical="center"/>
      <protection hidden="1"/>
    </xf>
    <xf numFmtId="0" fontId="9" fillId="0" borderId="30" xfId="47" applyFont="1" applyBorder="1" applyAlignment="1" applyProtection="1">
      <alignment vertical="center"/>
      <protection hidden="1"/>
    </xf>
    <xf numFmtId="0" fontId="9" fillId="0" borderId="31" xfId="47" applyFont="1" applyBorder="1" applyAlignment="1" applyProtection="1">
      <alignment vertical="center"/>
      <protection hidden="1"/>
    </xf>
    <xf numFmtId="0" fontId="9" fillId="0" borderId="32" xfId="47" applyFont="1" applyBorder="1" applyAlignment="1" applyProtection="1">
      <alignment vertical="center"/>
      <protection hidden="1"/>
    </xf>
    <xf numFmtId="0" fontId="9" fillId="0" borderId="12" xfId="47" applyFont="1" applyBorder="1" applyAlignment="1" applyProtection="1">
      <alignment vertical="center"/>
      <protection hidden="1"/>
    </xf>
    <xf numFmtId="0" fontId="9" fillId="0" borderId="9" xfId="47" applyFont="1" applyBorder="1" applyAlignment="1" applyProtection="1">
      <alignment vertical="center"/>
      <protection hidden="1"/>
    </xf>
    <xf numFmtId="0" fontId="9" fillId="0" borderId="26" xfId="47" applyFont="1" applyBorder="1" applyAlignment="1" applyProtection="1">
      <alignment horizontal="left" vertical="center"/>
      <protection hidden="1"/>
    </xf>
    <xf numFmtId="0" fontId="9" fillId="0" borderId="10" xfId="47" applyFont="1" applyBorder="1" applyAlignment="1" applyProtection="1">
      <alignment horizontal="left" vertical="center"/>
      <protection hidden="1"/>
    </xf>
    <xf numFmtId="0" fontId="9" fillId="0" borderId="0" xfId="47" applyFont="1" applyAlignment="1" applyProtection="1">
      <alignment horizontal="left" vertical="center"/>
      <protection hidden="1"/>
    </xf>
    <xf numFmtId="1" fontId="9" fillId="2" borderId="7" xfId="47" applyNumberFormat="1" applyFont="1" applyFill="1" applyBorder="1" applyAlignment="1" applyProtection="1">
      <alignment horizontal="center" vertical="center"/>
      <protection locked="0"/>
    </xf>
    <xf numFmtId="173" fontId="9" fillId="2" borderId="7" xfId="47" applyNumberFormat="1" applyFont="1" applyFill="1" applyBorder="1" applyAlignment="1" applyProtection="1">
      <alignment horizontal="center" vertical="center"/>
      <protection locked="0"/>
    </xf>
    <xf numFmtId="0" fontId="45" fillId="0" borderId="0" xfId="47" applyFont="1" applyAlignment="1" applyProtection="1">
      <alignment horizontal="center" vertical="center"/>
      <protection hidden="1"/>
    </xf>
    <xf numFmtId="0" fontId="65" fillId="0" borderId="0" xfId="47" applyFont="1" applyAlignment="1" applyProtection="1">
      <alignment vertical="center"/>
      <protection hidden="1"/>
    </xf>
    <xf numFmtId="0" fontId="10" fillId="0" borderId="0" xfId="46" applyFont="1" applyAlignment="1" applyProtection="1">
      <alignment horizontal="left" vertical="center" indent="5"/>
      <protection hidden="1"/>
    </xf>
    <xf numFmtId="0" fontId="9" fillId="0" borderId="6" xfId="47"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46" applyAlignment="1" applyProtection="1">
      <alignment horizontal="left" vertical="center" indent="5"/>
      <protection hidden="1"/>
    </xf>
    <xf numFmtId="0" fontId="5" fillId="0" borderId="0" xfId="35" applyFont="1" applyAlignment="1" applyProtection="1">
      <alignment vertical="center"/>
      <protection locked="0" hidden="1"/>
    </xf>
    <xf numFmtId="0" fontId="30" fillId="0" borderId="33" xfId="51" applyFont="1" applyBorder="1" applyAlignment="1" applyProtection="1">
      <alignment vertical="center"/>
      <protection hidden="1"/>
    </xf>
    <xf numFmtId="0" fontId="30" fillId="0" borderId="24" xfId="51" applyFont="1" applyBorder="1" applyAlignment="1" applyProtection="1">
      <alignment vertical="center"/>
      <protection hidden="1"/>
    </xf>
    <xf numFmtId="0" fontId="30" fillId="0" borderId="11" xfId="51" applyFont="1" applyBorder="1" applyAlignment="1" applyProtection="1">
      <alignment vertical="center"/>
      <protection hidden="1"/>
    </xf>
    <xf numFmtId="0" fontId="30" fillId="0" borderId="0" xfId="51" applyFont="1" applyAlignment="1" applyProtection="1">
      <alignment vertical="center"/>
      <protection hidden="1"/>
    </xf>
    <xf numFmtId="0" fontId="30" fillId="0" borderId="12" xfId="51" applyFont="1" applyBorder="1" applyAlignment="1" applyProtection="1">
      <alignment vertical="center"/>
      <protection hidden="1"/>
    </xf>
    <xf numFmtId="0" fontId="30" fillId="0" borderId="4" xfId="51" applyFont="1" applyBorder="1" applyAlignment="1" applyProtection="1">
      <alignment vertical="center"/>
      <protection hidden="1"/>
    </xf>
    <xf numFmtId="0" fontId="58" fillId="0" borderId="0" xfId="51" applyFont="1" applyAlignment="1" applyProtection="1">
      <alignment horizontal="center" vertical="top"/>
      <protection hidden="1"/>
    </xf>
    <xf numFmtId="0" fontId="58" fillId="0" borderId="0" xfId="51" applyFont="1" applyAlignment="1" applyProtection="1">
      <alignment horizontal="justify" vertical="center"/>
      <protection hidden="1"/>
    </xf>
    <xf numFmtId="0" fontId="45" fillId="10" borderId="26" xfId="0" applyFont="1" applyFill="1" applyBorder="1" applyAlignment="1" applyProtection="1">
      <alignment vertical="center"/>
      <protection hidden="1"/>
    </xf>
    <xf numFmtId="0" fontId="45"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2"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47"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10"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2"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1"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 fontId="5" fillId="0" borderId="0" xfId="0" applyNumberFormat="1" applyFont="1" applyAlignment="1" applyProtection="1">
      <alignment horizontal="center" vertical="center"/>
      <protection hidden="1"/>
    </xf>
    <xf numFmtId="0" fontId="9" fillId="0" borderId="0" xfId="0" applyFont="1"/>
    <xf numFmtId="14" fontId="9" fillId="0" borderId="0" xfId="58" applyNumberFormat="1" applyFont="1"/>
    <xf numFmtId="0" fontId="9" fillId="0" borderId="0" xfId="58" applyNumberFormat="1" applyFont="1"/>
    <xf numFmtId="0" fontId="9" fillId="0" borderId="0" xfId="0" applyFont="1" applyAlignment="1">
      <alignment horizontal="center" vertical="top"/>
    </xf>
    <xf numFmtId="0" fontId="9" fillId="0" borderId="0" xfId="0" applyFont="1" applyAlignment="1">
      <alignment horizontal="center" vertical="top" wrapText="1"/>
    </xf>
    <xf numFmtId="0" fontId="10" fillId="0" borderId="0" xfId="0" applyFont="1" applyAlignment="1" applyProtection="1">
      <alignment horizontal="center" vertical="center" wrapText="1"/>
      <protection hidden="1"/>
    </xf>
    <xf numFmtId="0" fontId="8" fillId="0" borderId="33" xfId="0" applyFont="1" applyBorder="1" applyAlignment="1" applyProtection="1">
      <alignment vertical="center" wrapText="1"/>
      <protection hidden="1"/>
    </xf>
    <xf numFmtId="0" fontId="8" fillId="0" borderId="4" xfId="0" applyFont="1" applyBorder="1" applyAlignment="1" applyProtection="1">
      <alignment vertical="center" wrapText="1"/>
      <protection hidden="1"/>
    </xf>
    <xf numFmtId="0" fontId="86" fillId="2" borderId="10" xfId="0" applyFont="1" applyFill="1" applyBorder="1" applyAlignment="1" applyProtection="1">
      <alignment horizontal="center" vertical="center" wrapText="1"/>
      <protection locked="0"/>
    </xf>
    <xf numFmtId="0" fontId="87" fillId="0" borderId="0" xfId="46" applyFont="1" applyAlignment="1" applyProtection="1">
      <alignment vertical="center"/>
      <protection hidden="1"/>
    </xf>
    <xf numFmtId="0" fontId="87" fillId="0" borderId="0" xfId="52" applyFont="1" applyAlignment="1" applyProtection="1">
      <alignment vertical="center"/>
      <protection hidden="1"/>
    </xf>
    <xf numFmtId="0" fontId="2" fillId="0" borderId="0" xfId="47" applyAlignment="1" applyProtection="1">
      <alignment vertical="center"/>
      <protection hidden="1"/>
    </xf>
    <xf numFmtId="0" fontId="2" fillId="0" borderId="0" xfId="47" applyProtection="1">
      <protection hidden="1"/>
    </xf>
    <xf numFmtId="0" fontId="2" fillId="0" borderId="0" xfId="47" applyAlignment="1" applyProtection="1">
      <alignment horizontal="center"/>
      <protection hidden="1"/>
    </xf>
    <xf numFmtId="0" fontId="9" fillId="0" borderId="6" xfId="48" applyFont="1" applyBorder="1" applyAlignment="1" applyProtection="1">
      <alignment horizontal="center" vertical="center"/>
      <protection hidden="1"/>
    </xf>
    <xf numFmtId="0" fontId="9" fillId="0" borderId="0" xfId="48" applyFont="1" applyProtection="1">
      <protection hidden="1"/>
    </xf>
    <xf numFmtId="0" fontId="5" fillId="0" borderId="33" xfId="49" applyFont="1" applyBorder="1" applyAlignment="1" applyProtection="1">
      <alignment horizontal="left" vertical="center" wrapText="1"/>
      <protection hidden="1"/>
    </xf>
    <xf numFmtId="0" fontId="5" fillId="0" borderId="34" xfId="49" applyFont="1" applyBorder="1" applyAlignment="1" applyProtection="1">
      <alignment horizontal="left"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2" borderId="10" xfId="0" applyFont="1" applyFill="1" applyBorder="1" applyAlignment="1" applyProtection="1">
      <alignment vertical="center" wrapText="1"/>
      <protection locked="0"/>
    </xf>
    <xf numFmtId="0" fontId="10" fillId="2" borderId="6" xfId="0" applyFont="1" applyFill="1" applyBorder="1" applyAlignment="1" applyProtection="1">
      <alignment vertical="center" wrapText="1"/>
      <protection locked="0"/>
    </xf>
    <xf numFmtId="0" fontId="5" fillId="0" borderId="4" xfId="0" applyFont="1" applyBorder="1" applyAlignment="1">
      <alignment vertical="center"/>
    </xf>
    <xf numFmtId="0" fontId="8" fillId="0" borderId="4" xfId="0" applyFont="1" applyBorder="1" applyAlignment="1">
      <alignment horizontal="right" vertical="top" wrapText="1"/>
    </xf>
    <xf numFmtId="0" fontId="5" fillId="0" borderId="0" xfId="0" applyFont="1"/>
    <xf numFmtId="0" fontId="8" fillId="0" borderId="0" xfId="0" applyFont="1" applyAlignment="1">
      <alignment horizontal="center" vertical="center"/>
    </xf>
    <xf numFmtId="0" fontId="5" fillId="0" borderId="0" xfId="46"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2"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6" fillId="0" borderId="0" xfId="0" applyFont="1" applyAlignment="1">
      <alignment horizontal="right"/>
    </xf>
    <xf numFmtId="0" fontId="48" fillId="0" borderId="0" xfId="0" applyFont="1" applyAlignment="1">
      <alignment horizontal="center"/>
    </xf>
    <xf numFmtId="0" fontId="8" fillId="0" borderId="0" xfId="0" applyFont="1" applyAlignment="1">
      <alignment horizontal="center" vertical="top"/>
    </xf>
    <xf numFmtId="0" fontId="10" fillId="0" borderId="0" xfId="0" quotePrefix="1" applyFont="1" applyAlignment="1" applyProtection="1">
      <alignment horizontal="right" vertical="center"/>
      <protection hidden="1"/>
    </xf>
    <xf numFmtId="0" fontId="90" fillId="0" borderId="0" xfId="59" applyFont="1" applyAlignment="1" applyProtection="1">
      <alignment vertical="center"/>
      <protection hidden="1"/>
    </xf>
    <xf numFmtId="0" fontId="90" fillId="0" borderId="0" xfId="59" applyFont="1" applyProtection="1">
      <protection hidden="1"/>
    </xf>
    <xf numFmtId="0" fontId="90" fillId="0" borderId="0" xfId="59" applyFont="1" applyAlignment="1" applyProtection="1">
      <alignment horizontal="center" vertical="center"/>
      <protection hidden="1"/>
    </xf>
    <xf numFmtId="0" fontId="90" fillId="0" borderId="0" xfId="59" applyFont="1" applyAlignment="1" applyProtection="1">
      <alignment horizontal="left" vertical="center"/>
      <protection hidden="1"/>
    </xf>
    <xf numFmtId="0" fontId="91" fillId="0" borderId="0" xfId="59" applyFont="1" applyAlignment="1" applyProtection="1">
      <alignment horizontal="left" vertical="center"/>
      <protection hidden="1"/>
    </xf>
    <xf numFmtId="0" fontId="92" fillId="0" borderId="0" xfId="59" applyFont="1" applyAlignment="1" applyProtection="1">
      <alignment horizontal="left" vertical="center"/>
      <protection locked="0"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10" fillId="0" borderId="0" xfId="35" applyFont="1" applyAlignment="1" applyProtection="1">
      <alignment horizontal="right" vertical="center"/>
      <protection hidden="1"/>
    </xf>
    <xf numFmtId="0" fontId="2" fillId="0" borderId="0" xfId="35" applyAlignment="1" applyProtection="1">
      <alignment vertical="center"/>
      <protection hidden="1"/>
    </xf>
    <xf numFmtId="0" fontId="7" fillId="0" borderId="0" xfId="35" applyFont="1" applyAlignment="1" applyProtection="1">
      <alignment vertical="center"/>
      <protection hidden="1"/>
    </xf>
    <xf numFmtId="0" fontId="7" fillId="0" borderId="0" xfId="35" applyFont="1" applyProtection="1">
      <protection hidden="1"/>
    </xf>
    <xf numFmtId="0" fontId="2" fillId="0" borderId="0" xfId="35" applyAlignment="1" applyProtection="1">
      <alignment horizontal="center"/>
      <protection hidden="1"/>
    </xf>
    <xf numFmtId="0" fontId="2" fillId="0" borderId="0" xfId="35" applyAlignment="1" applyProtection="1">
      <alignment horizontal="center" vertical="center"/>
      <protection hidden="1"/>
    </xf>
    <xf numFmtId="0" fontId="2" fillId="0" borderId="0" xfId="59" applyAlignment="1" applyProtection="1">
      <alignment horizontal="center" vertical="center"/>
      <protection hidden="1"/>
    </xf>
    <xf numFmtId="0" fontId="2" fillId="0" borderId="0" xfId="59" applyProtection="1">
      <protection hidden="1"/>
    </xf>
    <xf numFmtId="0" fontId="38" fillId="0" borderId="0" xfId="35" applyFont="1" applyProtection="1">
      <protection hidden="1"/>
    </xf>
    <xf numFmtId="0" fontId="10" fillId="0" borderId="0" xfId="35" applyFont="1" applyAlignment="1" applyProtection="1">
      <alignment horizontal="center" vertical="center"/>
      <protection hidden="1"/>
    </xf>
    <xf numFmtId="0" fontId="24"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173" fontId="9" fillId="0" borderId="0" xfId="35" applyNumberFormat="1" applyFont="1" applyAlignment="1" applyProtection="1">
      <alignment horizontal="left" vertical="center"/>
      <protection hidden="1"/>
    </xf>
    <xf numFmtId="0" fontId="2" fillId="0" borderId="0" xfId="59" applyAlignment="1" applyProtection="1">
      <alignment horizontal="center"/>
      <protection hidden="1"/>
    </xf>
    <xf numFmtId="0" fontId="9" fillId="0" borderId="0" xfId="35" applyFont="1" applyAlignment="1" applyProtection="1">
      <alignment horizontal="justify" vertical="center"/>
      <protection hidden="1"/>
    </xf>
    <xf numFmtId="0" fontId="9" fillId="0" borderId="0" xfId="35" applyFont="1" applyAlignment="1" applyProtection="1">
      <alignment vertical="top"/>
      <protection hidden="1"/>
    </xf>
    <xf numFmtId="172" fontId="9" fillId="0" borderId="0" xfId="35" applyNumberFormat="1" applyFont="1" applyAlignment="1" applyProtection="1">
      <alignment horizontal="center" vertical="top"/>
      <protection hidden="1"/>
    </xf>
    <xf numFmtId="172" fontId="9" fillId="0" borderId="0" xfId="35" applyNumberFormat="1" applyFont="1" applyAlignment="1" applyProtection="1">
      <alignment horizontal="justify" vertical="top" wrapText="1"/>
      <protection hidden="1"/>
    </xf>
    <xf numFmtId="0" fontId="2" fillId="2" borderId="6" xfId="35" applyFill="1" applyBorder="1" applyAlignment="1" applyProtection="1">
      <alignment horizontal="center" vertical="center" wrapText="1"/>
      <protection locked="0"/>
    </xf>
    <xf numFmtId="14" fontId="2" fillId="2" borderId="6" xfId="35" applyNumberFormat="1" applyFill="1" applyBorder="1" applyAlignment="1" applyProtection="1">
      <alignment horizontal="center" vertical="center" wrapText="1"/>
      <protection locked="0"/>
    </xf>
    <xf numFmtId="14" fontId="7" fillId="0" borderId="0" xfId="35" applyNumberFormat="1" applyFont="1" applyAlignment="1" applyProtection="1">
      <alignment vertical="center" wrapText="1"/>
      <protection hidden="1"/>
    </xf>
    <xf numFmtId="0" fontId="9" fillId="0" borderId="0" xfId="35" applyFont="1" applyAlignment="1" applyProtection="1">
      <alignment horizontal="center" vertical="center" wrapText="1"/>
      <protection hidden="1"/>
    </xf>
    <xf numFmtId="0" fontId="7" fillId="0" borderId="0" xfId="35" applyFont="1" applyAlignment="1" applyProtection="1">
      <alignment vertical="center" wrapText="1"/>
      <protection hidden="1"/>
    </xf>
    <xf numFmtId="0" fontId="53" fillId="0" borderId="0" xfId="35" applyFont="1" applyAlignment="1" applyProtection="1">
      <alignment horizontal="center" vertical="center"/>
      <protection hidden="1"/>
    </xf>
    <xf numFmtId="0" fontId="38" fillId="0" borderId="0" xfId="35" applyFont="1" applyAlignment="1" applyProtection="1">
      <alignment vertical="center"/>
      <protection hidden="1"/>
    </xf>
    <xf numFmtId="172" fontId="9" fillId="0" borderId="0" xfId="35" applyNumberFormat="1" applyFont="1" applyAlignment="1" applyProtection="1">
      <alignment horizontal="left" vertical="top"/>
      <protection hidden="1"/>
    </xf>
    <xf numFmtId="0" fontId="2" fillId="0" borderId="0" xfId="59" applyAlignment="1" applyProtection="1">
      <alignment vertical="center"/>
      <protection hidden="1"/>
    </xf>
    <xf numFmtId="0" fontId="2" fillId="2" borderId="0" xfId="35" applyFill="1" applyAlignment="1" applyProtection="1">
      <alignment horizontal="center" vertical="center" wrapText="1"/>
      <protection locked="0"/>
    </xf>
    <xf numFmtId="0" fontId="2" fillId="2" borderId="0" xfId="35" applyFill="1" applyAlignment="1" applyProtection="1">
      <alignment horizontal="center" vertical="center"/>
      <protection locked="0"/>
    </xf>
    <xf numFmtId="0" fontId="2" fillId="0" borderId="0" xfId="35" applyAlignment="1" applyProtection="1">
      <alignment horizontal="left" vertical="center"/>
      <protection hidden="1"/>
    </xf>
    <xf numFmtId="0" fontId="9" fillId="0" borderId="0" xfId="35" applyFont="1" applyAlignment="1" applyProtection="1">
      <alignment horizontal="justify" vertical="top"/>
      <protection hidden="1"/>
    </xf>
    <xf numFmtId="0" fontId="9" fillId="0" borderId="0" xfId="35" applyFont="1" applyAlignment="1" applyProtection="1">
      <alignment horizontal="right" vertical="top"/>
      <protection hidden="1"/>
    </xf>
    <xf numFmtId="0" fontId="27" fillId="0" borderId="0" xfId="35" applyFont="1" applyAlignment="1" applyProtection="1">
      <alignment horizontal="justify" vertical="top"/>
      <protection hidden="1"/>
    </xf>
    <xf numFmtId="0" fontId="10" fillId="0" borderId="0" xfId="35" applyFont="1" applyAlignment="1" applyProtection="1">
      <alignment vertical="center"/>
      <protection hidden="1"/>
    </xf>
    <xf numFmtId="0" fontId="24" fillId="0" borderId="0" xfId="35" applyFont="1" applyAlignment="1" applyProtection="1">
      <alignment vertical="top"/>
      <protection hidden="1"/>
    </xf>
    <xf numFmtId="0" fontId="10" fillId="0" borderId="0" xfId="35" applyFont="1" applyAlignment="1" applyProtection="1">
      <alignment horizontal="justify" vertical="top"/>
      <protection hidden="1"/>
    </xf>
    <xf numFmtId="0" fontId="24" fillId="0" borderId="0" xfId="35" applyFont="1" applyAlignment="1" applyProtection="1">
      <alignment horizontal="center"/>
      <protection hidden="1"/>
    </xf>
    <xf numFmtId="0" fontId="24" fillId="0" borderId="0" xfId="35" applyFont="1" applyProtection="1">
      <protection hidden="1"/>
    </xf>
    <xf numFmtId="0" fontId="88" fillId="0" borderId="0" xfId="35" applyFont="1" applyProtection="1">
      <protection hidden="1"/>
    </xf>
    <xf numFmtId="0" fontId="9" fillId="0" borderId="0" xfId="35" applyFont="1" applyAlignment="1" applyProtection="1">
      <alignment horizontal="center" vertical="center"/>
      <protection hidden="1"/>
    </xf>
    <xf numFmtId="0" fontId="10" fillId="2" borderId="0" xfId="59" applyFont="1" applyFill="1" applyAlignment="1" applyProtection="1">
      <alignment horizontal="center" vertical="center"/>
      <protection locked="0" hidden="1"/>
    </xf>
    <xf numFmtId="172" fontId="9" fillId="0" borderId="0" xfId="35" applyNumberFormat="1" applyFont="1" applyAlignment="1" applyProtection="1">
      <alignment horizontal="center" vertical="center"/>
      <protection hidden="1"/>
    </xf>
    <xf numFmtId="0" fontId="10" fillId="0" borderId="0" xfId="35" applyFont="1" applyAlignment="1" applyProtection="1">
      <alignment horizontal="left" vertical="center"/>
      <protection hidden="1"/>
    </xf>
    <xf numFmtId="172" fontId="93" fillId="0" borderId="0" xfId="35" applyNumberFormat="1" applyFont="1" applyAlignment="1" applyProtection="1">
      <alignment horizontal="justify" vertical="top" wrapText="1"/>
      <protection hidden="1"/>
    </xf>
    <xf numFmtId="172" fontId="9" fillId="0" borderId="0" xfId="35" applyNumberFormat="1" applyFont="1" applyAlignment="1" applyProtection="1">
      <alignment horizontal="center" vertical="top"/>
      <protection locked="0" hidden="1"/>
    </xf>
    <xf numFmtId="172" fontId="9" fillId="0" borderId="0" xfId="35" applyNumberFormat="1" applyFont="1" applyAlignment="1" applyProtection="1">
      <alignment horizontal="center" vertical="center"/>
      <protection locked="0" hidden="1"/>
    </xf>
    <xf numFmtId="0" fontId="9" fillId="0" borderId="0" xfId="35" applyFont="1" applyAlignment="1" applyProtection="1">
      <alignment horizontal="left" vertical="center" indent="2"/>
      <protection hidden="1"/>
    </xf>
    <xf numFmtId="0" fontId="9" fillId="0" borderId="0" xfId="35" applyFont="1" applyAlignment="1" applyProtection="1">
      <alignment horizontal="center" vertical="center"/>
      <protection locked="0" hidden="1"/>
    </xf>
    <xf numFmtId="0" fontId="10" fillId="0" borderId="0" xfId="35" applyFont="1" applyAlignment="1" applyProtection="1">
      <alignment horizontal="left" vertical="center" indent="2"/>
      <protection hidden="1"/>
    </xf>
    <xf numFmtId="0" fontId="9" fillId="0" borderId="0" xfId="35" applyFont="1" applyAlignment="1" applyProtection="1">
      <alignment vertical="center"/>
      <protection locked="0" hidden="1"/>
    </xf>
    <xf numFmtId="0" fontId="9" fillId="0" borderId="0" xfId="35" applyFont="1" applyAlignment="1" applyProtection="1">
      <alignment horizontal="left" vertical="top" wrapText="1"/>
      <protection locked="0" hidden="1"/>
    </xf>
    <xf numFmtId="172" fontId="9" fillId="0" borderId="0" xfId="35" applyNumberFormat="1" applyFont="1" applyAlignment="1" applyProtection="1">
      <alignment horizontal="left" vertical="top" indent="2"/>
      <protection locked="0" hidden="1"/>
    </xf>
    <xf numFmtId="0" fontId="2" fillId="0" borderId="0" xfId="35" applyProtection="1">
      <protection locked="0" hidden="1"/>
    </xf>
    <xf numFmtId="172" fontId="9" fillId="0" borderId="0" xfId="35" applyNumberFormat="1" applyFont="1" applyAlignment="1" applyProtection="1">
      <alignment horizontal="left" vertical="center" indent="3"/>
      <protection hidden="1"/>
    </xf>
    <xf numFmtId="0" fontId="9" fillId="0" borderId="0" xfId="35" applyFont="1" applyAlignment="1" applyProtection="1">
      <alignment horizontal="right" vertical="center"/>
      <protection hidden="1"/>
    </xf>
    <xf numFmtId="0" fontId="9" fillId="0" borderId="0" xfId="35" applyFont="1" applyAlignment="1" applyProtection="1">
      <alignment horizontal="left" vertical="center" indent="3"/>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2"/>
      <protection hidden="1"/>
    </xf>
    <xf numFmtId="0" fontId="9" fillId="0" borderId="0" xfId="35" applyFont="1" applyAlignment="1" applyProtection="1">
      <alignment vertical="center" wrapText="1"/>
      <protection hidden="1"/>
    </xf>
    <xf numFmtId="0" fontId="9" fillId="0" borderId="0" xfId="35" applyFont="1" applyAlignment="1" applyProtection="1">
      <alignment vertical="center" wrapText="1"/>
      <protection locked="0" hidden="1"/>
    </xf>
    <xf numFmtId="0" fontId="9" fillId="2" borderId="0" xfId="35" applyFont="1" applyFill="1" applyAlignment="1" applyProtection="1">
      <alignment vertical="center" wrapText="1"/>
      <protection locked="0"/>
    </xf>
    <xf numFmtId="0" fontId="70" fillId="0" borderId="0" xfId="35" applyFont="1" applyAlignment="1" applyProtection="1">
      <alignment vertical="center"/>
      <protection hidden="1"/>
    </xf>
    <xf numFmtId="0" fontId="9" fillId="0" borderId="0" xfId="35" applyFont="1" applyAlignment="1">
      <alignment vertical="center"/>
    </xf>
    <xf numFmtId="0" fontId="9" fillId="0" borderId="19" xfId="35" applyFont="1" applyBorder="1" applyAlignment="1" applyProtection="1">
      <alignment horizontal="left" vertical="center"/>
      <protection hidden="1"/>
    </xf>
    <xf numFmtId="0" fontId="67" fillId="0" borderId="0" xfId="35" applyFont="1" applyAlignment="1" applyProtection="1">
      <alignment vertical="center" wrapText="1"/>
      <protection hidden="1"/>
    </xf>
    <xf numFmtId="0" fontId="68" fillId="0" borderId="0" xfId="35" applyFont="1" applyAlignment="1" applyProtection="1">
      <alignment vertical="center" wrapText="1"/>
      <protection hidden="1"/>
    </xf>
    <xf numFmtId="0" fontId="9" fillId="0" borderId="0" xfId="35" applyFont="1" applyAlignment="1" applyProtection="1">
      <alignment horizontal="justify" vertical="center" wrapText="1"/>
      <protection hidden="1"/>
    </xf>
    <xf numFmtId="0" fontId="9" fillId="0" borderId="0" xfId="0" applyFont="1" applyAlignment="1" applyProtection="1">
      <alignment horizontal="center" vertical="center"/>
      <protection locked="0" hidden="1"/>
    </xf>
    <xf numFmtId="0" fontId="9" fillId="0" borderId="0" xfId="0" applyFont="1" applyAlignment="1" applyProtection="1">
      <alignment horizontal="left" vertical="center"/>
      <protection locked="0" hidden="1"/>
    </xf>
    <xf numFmtId="0" fontId="9" fillId="0" borderId="0" xfId="0" applyFont="1" applyAlignment="1" applyProtection="1">
      <alignment vertical="center"/>
      <protection locked="0" hidden="1"/>
    </xf>
    <xf numFmtId="0" fontId="9" fillId="0" borderId="0" xfId="0" applyFont="1" applyAlignment="1" applyProtection="1">
      <alignment horizontal="left" vertical="center" indent="2"/>
      <protection locked="0" hidden="1"/>
    </xf>
    <xf numFmtId="0" fontId="0" fillId="0" borderId="0" xfId="0" applyAlignment="1" applyProtection="1">
      <alignment vertical="center"/>
      <protection locked="0" hidden="1"/>
    </xf>
    <xf numFmtId="0" fontId="9" fillId="0" borderId="0" xfId="0" applyFont="1" applyAlignment="1" applyProtection="1">
      <alignment horizontal="justify" vertical="center"/>
      <protection locked="0" hidden="1"/>
    </xf>
    <xf numFmtId="0" fontId="0" fillId="0" borderId="0" xfId="0" applyProtection="1">
      <protection locked="0" hidden="1"/>
    </xf>
    <xf numFmtId="172" fontId="9" fillId="0" borderId="0" xfId="0" applyNumberFormat="1" applyFont="1" applyAlignment="1" applyProtection="1">
      <alignment horizontal="center" vertical="top"/>
      <protection locked="0" hidden="1"/>
    </xf>
    <xf numFmtId="172" fontId="9" fillId="0" borderId="0" xfId="0" applyNumberFormat="1" applyFont="1" applyAlignment="1" applyProtection="1">
      <alignment horizontal="left" vertical="top" indent="2"/>
      <protection locked="0" hidden="1"/>
    </xf>
    <xf numFmtId="0" fontId="58" fillId="0" borderId="19" xfId="51" applyFont="1" applyBorder="1" applyAlignment="1" applyProtection="1">
      <alignment horizontal="justify"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1" fillId="0" borderId="7" xfId="51" applyFont="1" applyBorder="1" applyAlignment="1" applyProtection="1">
      <alignment horizontal="center" vertical="center" textRotation="90"/>
      <protection hidden="1"/>
    </xf>
    <xf numFmtId="0" fontId="61" fillId="0" borderId="14" xfId="51" applyFont="1" applyBorder="1" applyAlignment="1" applyProtection="1">
      <alignment horizontal="center" vertical="center" textRotation="90"/>
      <protection hidden="1"/>
    </xf>
    <xf numFmtId="0" fontId="61" fillId="0" borderId="13" xfId="51" applyFont="1" applyBorder="1" applyAlignment="1" applyProtection="1">
      <alignment horizontal="center" vertical="center" textRotation="90"/>
      <protection hidden="1"/>
    </xf>
    <xf numFmtId="0" fontId="10" fillId="3" borderId="3" xfId="51" applyFont="1" applyFill="1" applyBorder="1" applyAlignment="1" applyProtection="1">
      <alignment horizontal="center" vertical="center"/>
      <protection hidden="1"/>
    </xf>
    <xf numFmtId="0" fontId="11" fillId="11" borderId="33" xfId="51" applyFont="1" applyFill="1" applyBorder="1" applyAlignment="1" applyProtection="1">
      <alignment horizontal="center" vertical="center" wrapText="1"/>
      <protection hidden="1"/>
    </xf>
    <xf numFmtId="0" fontId="11" fillId="11" borderId="24" xfId="51" applyFont="1" applyFill="1" applyBorder="1" applyAlignment="1" applyProtection="1">
      <alignment horizontal="center" vertical="center" wrapText="1"/>
      <protection hidden="1"/>
    </xf>
    <xf numFmtId="0" fontId="11" fillId="11" borderId="34" xfId="51" applyFont="1" applyFill="1" applyBorder="1" applyAlignment="1" applyProtection="1">
      <alignment horizontal="center" vertical="center" wrapText="1"/>
      <protection hidden="1"/>
    </xf>
    <xf numFmtId="0" fontId="30" fillId="0" borderId="24" xfId="51" applyFont="1" applyBorder="1" applyAlignment="1" applyProtection="1">
      <alignment horizontal="center" vertical="center"/>
      <protection hidden="1"/>
    </xf>
    <xf numFmtId="0" fontId="30" fillId="0" borderId="34" xfId="51" applyFont="1" applyBorder="1" applyAlignment="1" applyProtection="1">
      <alignment horizontal="center" vertical="center"/>
      <protection hidden="1"/>
    </xf>
    <xf numFmtId="0" fontId="30" fillId="0" borderId="0" xfId="51" applyFont="1" applyAlignment="1" applyProtection="1">
      <alignment horizontal="center" vertical="center"/>
      <protection hidden="1"/>
    </xf>
    <xf numFmtId="0" fontId="30" fillId="0" borderId="8" xfId="51" applyFont="1" applyBorder="1" applyAlignment="1" applyProtection="1">
      <alignment horizontal="center" vertical="center"/>
      <protection hidden="1"/>
    </xf>
    <xf numFmtId="0" fontId="30" fillId="0" borderId="4" xfId="51" applyFont="1" applyBorder="1" applyAlignment="1" applyProtection="1">
      <alignment horizontal="center" vertical="center"/>
      <protection hidden="1"/>
    </xf>
    <xf numFmtId="0" fontId="30" fillId="0" borderId="9" xfId="51" applyFont="1" applyBorder="1" applyAlignment="1" applyProtection="1">
      <alignment horizontal="center" vertical="center"/>
      <protection hidden="1"/>
    </xf>
    <xf numFmtId="0" fontId="77" fillId="0" borderId="7" xfId="51" applyFont="1" applyBorder="1" applyAlignment="1" applyProtection="1">
      <alignment horizontal="center" vertical="center" textRotation="90"/>
      <protection hidden="1"/>
    </xf>
    <xf numFmtId="0" fontId="77" fillId="0" borderId="14" xfId="51" applyFont="1" applyBorder="1" applyAlignment="1" applyProtection="1">
      <alignment horizontal="center" vertical="center" textRotation="90"/>
      <protection hidden="1"/>
    </xf>
    <xf numFmtId="0" fontId="77" fillId="0" borderId="13" xfId="51" applyFont="1" applyBorder="1" applyAlignment="1" applyProtection="1">
      <alignment horizontal="center" vertical="center" textRotation="90"/>
      <protection hidden="1"/>
    </xf>
    <xf numFmtId="0" fontId="59" fillId="0" borderId="0" xfId="51" applyFont="1"/>
    <xf numFmtId="0" fontId="58" fillId="0" borderId="19" xfId="51" applyFont="1" applyBorder="1" applyAlignment="1" applyProtection="1">
      <alignment horizontal="justify" vertical="center"/>
      <protection hidden="1"/>
    </xf>
    <xf numFmtId="0" fontId="58" fillId="0" borderId="5" xfId="51" applyFont="1" applyBorder="1" applyAlignment="1" applyProtection="1">
      <alignment horizontal="justify" vertical="center"/>
      <protection hidden="1"/>
    </xf>
    <xf numFmtId="0" fontId="44" fillId="0" borderId="0" xfId="51" applyFont="1" applyAlignment="1" applyProtection="1">
      <alignment horizontal="center" vertical="center"/>
      <protection hidden="1"/>
    </xf>
    <xf numFmtId="0" fontId="69" fillId="6" borderId="3" xfId="51" applyFont="1" applyFill="1" applyBorder="1" applyAlignment="1" applyProtection="1">
      <alignment horizontal="justify" vertical="center"/>
      <protection hidden="1"/>
    </xf>
    <xf numFmtId="0" fontId="69" fillId="6" borderId="10" xfId="51" applyFont="1" applyFill="1" applyBorder="1" applyAlignment="1" applyProtection="1">
      <alignment horizontal="justify" vertical="center"/>
      <protection hidden="1"/>
    </xf>
    <xf numFmtId="0" fontId="58" fillId="0" borderId="5" xfId="51" applyFont="1" applyBorder="1" applyAlignment="1" applyProtection="1">
      <alignment horizontal="left" vertical="top" wrapText="1"/>
      <protection hidden="1"/>
    </xf>
    <xf numFmtId="0" fontId="58" fillId="0" borderId="30" xfId="51" applyFont="1" applyBorder="1" applyAlignment="1" applyProtection="1">
      <alignment horizontal="left" vertical="top" wrapText="1"/>
      <protection hidden="1"/>
    </xf>
    <xf numFmtId="0" fontId="58" fillId="0" borderId="5" xfId="51" applyFont="1" applyBorder="1" applyAlignment="1" applyProtection="1">
      <alignment horizontal="left" vertical="top"/>
      <protection hidden="1"/>
    </xf>
    <xf numFmtId="0" fontId="58" fillId="0" borderId="30" xfId="51" applyFont="1" applyBorder="1" applyAlignment="1" applyProtection="1">
      <alignment horizontal="left" vertical="top"/>
      <protection hidden="1"/>
    </xf>
    <xf numFmtId="0" fontId="2" fillId="2" borderId="29" xfId="47" applyFill="1" applyBorder="1" applyAlignment="1" applyProtection="1">
      <alignment horizontal="left" vertical="center"/>
      <protection locked="0"/>
    </xf>
    <xf numFmtId="0" fontId="2" fillId="2" borderId="35" xfId="47" applyFill="1" applyBorder="1" applyAlignment="1" applyProtection="1">
      <alignment horizontal="left" vertical="center"/>
      <protection locked="0"/>
    </xf>
    <xf numFmtId="0" fontId="2" fillId="2" borderId="15" xfId="47" applyFill="1" applyBorder="1" applyAlignment="1" applyProtection="1">
      <alignment horizontal="left" vertical="center"/>
      <protection locked="0"/>
    </xf>
    <xf numFmtId="0" fontId="11" fillId="11" borderId="33" xfId="51" applyFont="1" applyFill="1" applyBorder="1" applyAlignment="1" applyProtection="1">
      <alignment horizontal="left" vertical="center" wrapText="1"/>
      <protection hidden="1"/>
    </xf>
    <xf numFmtId="0" fontId="11" fillId="11" borderId="24" xfId="51" applyFont="1" applyFill="1" applyBorder="1" applyAlignment="1" applyProtection="1">
      <alignment horizontal="left" vertical="center" wrapText="1"/>
      <protection hidden="1"/>
    </xf>
    <xf numFmtId="0" fontId="10" fillId="0" borderId="0" xfId="47" applyFont="1" applyAlignment="1" applyProtection="1">
      <alignment horizontal="center" vertical="center"/>
      <protection hidden="1"/>
    </xf>
    <xf numFmtId="0" fontId="36" fillId="5" borderId="0" xfId="47" applyFont="1" applyFill="1" applyAlignment="1" applyProtection="1">
      <alignment horizontal="center" vertical="center"/>
      <protection hidden="1"/>
    </xf>
    <xf numFmtId="0" fontId="5" fillId="2" borderId="26" xfId="47" applyFont="1" applyFill="1" applyBorder="1" applyAlignment="1" applyProtection="1">
      <alignment horizontal="center" vertical="center"/>
      <protection locked="0"/>
    </xf>
    <xf numFmtId="0" fontId="5" fillId="2" borderId="3" xfId="47" applyFont="1" applyFill="1" applyBorder="1" applyAlignment="1" applyProtection="1">
      <alignment horizontal="center" vertical="center"/>
      <protection locked="0"/>
    </xf>
    <xf numFmtId="0" fontId="5" fillId="2" borderId="10" xfId="47" applyFont="1" applyFill="1" applyBorder="1" applyAlignment="1" applyProtection="1">
      <alignment horizontal="center" vertical="center"/>
      <protection locked="0"/>
    </xf>
    <xf numFmtId="0" fontId="9" fillId="2" borderId="26" xfId="47" applyFont="1" applyFill="1" applyBorder="1" applyAlignment="1" applyProtection="1">
      <alignment horizontal="center" vertical="center" wrapText="1"/>
      <protection locked="0"/>
    </xf>
    <xf numFmtId="0" fontId="9" fillId="2" borderId="3" xfId="47" applyFont="1" applyFill="1" applyBorder="1" applyAlignment="1" applyProtection="1">
      <alignment horizontal="center" vertical="center" wrapText="1"/>
      <protection locked="0"/>
    </xf>
    <xf numFmtId="0" fontId="9" fillId="2" borderId="10" xfId="47" applyFont="1" applyFill="1" applyBorder="1" applyAlignment="1" applyProtection="1">
      <alignment horizontal="center" vertical="center" wrapText="1"/>
      <protection locked="0"/>
    </xf>
    <xf numFmtId="0" fontId="9" fillId="2" borderId="35" xfId="47" applyFont="1" applyFill="1" applyBorder="1" applyAlignment="1" applyProtection="1">
      <alignment horizontal="left" vertical="center"/>
      <protection locked="0"/>
    </xf>
    <xf numFmtId="0" fontId="9" fillId="2" borderId="15" xfId="47" applyFont="1" applyFill="1" applyBorder="1" applyAlignment="1" applyProtection="1">
      <alignment horizontal="left" vertical="center"/>
      <protection locked="0"/>
    </xf>
    <xf numFmtId="0" fontId="5" fillId="0" borderId="6" xfId="49" applyFont="1" applyBorder="1" applyAlignment="1" applyProtection="1">
      <alignment horizontal="left" vertical="center" wrapText="1"/>
      <protection hidden="1"/>
    </xf>
    <xf numFmtId="0" fontId="9" fillId="2" borderId="6" xfId="48"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2"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2"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2"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2" applyFont="1" applyAlignment="1" applyProtection="1">
      <alignment horizontal="left" vertical="center" wrapText="1"/>
      <protection hidden="1"/>
    </xf>
    <xf numFmtId="0" fontId="5" fillId="0" borderId="0" xfId="52"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10" fillId="2" borderId="26"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75" fillId="0" borderId="0" xfId="0" applyFont="1" applyAlignment="1" applyProtection="1">
      <alignment horizontal="center" vertical="center"/>
      <protection hidden="1"/>
    </xf>
    <xf numFmtId="0" fontId="45"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1" applyFont="1" applyFill="1" applyBorder="1" applyAlignment="1" applyProtection="1">
      <alignment horizontal="center" vertical="center" wrapText="1"/>
      <protection hidden="1"/>
    </xf>
    <xf numFmtId="0" fontId="11" fillId="11" borderId="0" xfId="51" applyFont="1" applyFill="1" applyAlignment="1" applyProtection="1">
      <alignment horizontal="center" vertical="center" wrapText="1"/>
      <protection hidden="1"/>
    </xf>
    <xf numFmtId="0" fontId="8" fillId="0" borderId="0" xfId="0" applyFont="1" applyAlignment="1">
      <alignment horizontal="justify" vertical="center" wrapText="1"/>
    </xf>
    <xf numFmtId="0" fontId="79" fillId="0" borderId="0" xfId="0" quotePrefix="1" applyFont="1" applyAlignment="1">
      <alignment horizontal="left" vertical="center" wrapText="1"/>
    </xf>
    <xf numFmtId="0" fontId="79" fillId="0" borderId="0" xfId="0" applyFont="1" applyAlignment="1">
      <alignment horizontal="left" vertical="center" wrapText="1"/>
    </xf>
    <xf numFmtId="0" fontId="8" fillId="0" borderId="4" xfId="0" applyFont="1" applyBorder="1" applyAlignment="1" applyProtection="1">
      <alignment horizontal="left" vertical="top" wrapText="1"/>
      <protection hidden="1"/>
    </xf>
    <xf numFmtId="0" fontId="62" fillId="11" borderId="11" xfId="51" applyFont="1" applyFill="1" applyBorder="1" applyAlignment="1" applyProtection="1">
      <alignment horizontal="center" vertical="center" wrapText="1"/>
      <protection hidden="1"/>
    </xf>
    <xf numFmtId="0" fontId="62" fillId="11" borderId="0" xfId="51" applyFont="1" applyFill="1" applyAlignment="1" applyProtection="1">
      <alignment horizontal="center" vertical="center" wrapText="1"/>
      <protection hidden="1"/>
    </xf>
    <xf numFmtId="0" fontId="8"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85" fillId="0" borderId="0" xfId="39" applyFont="1" applyAlignment="1" applyProtection="1">
      <alignment horizontal="center" vertical="center"/>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2"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8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2" fillId="0" borderId="29" xfId="33" applyFont="1" applyBorder="1" applyAlignment="1" applyProtection="1">
      <alignment horizontal="center" vertical="center"/>
      <protection hidden="1"/>
    </xf>
    <xf numFmtId="0" fontId="72" fillId="0" borderId="35" xfId="33" applyFont="1" applyBorder="1" applyAlignment="1" applyProtection="1">
      <alignment horizontal="center" vertical="center"/>
      <protection hidden="1"/>
    </xf>
    <xf numFmtId="0" fontId="72"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center" wrapText="1"/>
      <protection hidden="1"/>
    </xf>
    <xf numFmtId="0" fontId="9" fillId="0" borderId="0" xfId="52"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10" fillId="0" borderId="0" xfId="0" applyFont="1" applyAlignment="1">
      <alignment horizontal="left" vertical="top" wrapText="1"/>
    </xf>
    <xf numFmtId="0" fontId="66" fillId="0" borderId="0" xfId="0" applyFont="1" applyAlignment="1">
      <alignment horizontal="left" vertical="top" wrapText="1"/>
    </xf>
    <xf numFmtId="0" fontId="56" fillId="0" borderId="0" xfId="0" applyFont="1" applyAlignment="1">
      <alignment horizontal="left" vertical="center" wrapText="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4" fillId="0" borderId="6"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9" fillId="0" borderId="0" xfId="0" applyFont="1" applyAlignment="1" applyProtection="1">
      <alignment horizontal="center"/>
      <protection hidden="1"/>
    </xf>
    <xf numFmtId="0" fontId="66" fillId="0" borderId="0" xfId="0"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89" fillId="0" borderId="0" xfId="0" applyFont="1" applyAlignment="1" applyProtection="1">
      <alignment horizontal="center" vertical="center" wrapText="1"/>
      <protection hidden="1"/>
    </xf>
    <xf numFmtId="0" fontId="10" fillId="0" borderId="4" xfId="0" applyFont="1" applyBorder="1" applyAlignment="1" applyProtection="1">
      <alignment vertical="top" wrapText="1"/>
      <protection hidden="1"/>
    </xf>
    <xf numFmtId="0" fontId="9" fillId="0" borderId="0" xfId="0" applyFont="1" applyAlignment="1" applyProtection="1">
      <alignment horizontal="center"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0" fillId="0" borderId="29" xfId="35" applyFont="1" applyBorder="1" applyAlignment="1" applyProtection="1">
      <alignment horizontal="center" vertical="center"/>
      <protection hidden="1"/>
    </xf>
    <xf numFmtId="0" fontId="60" fillId="0" borderId="35" xfId="35" applyFont="1" applyBorder="1" applyAlignment="1" applyProtection="1">
      <alignment horizontal="center" vertical="center"/>
      <protection hidden="1"/>
    </xf>
    <xf numFmtId="0" fontId="60"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lignment horizontal="justify" vertical="top" wrapText="1"/>
    </xf>
    <xf numFmtId="0" fontId="9" fillId="0" borderId="0" xfId="0" applyFont="1" applyAlignment="1">
      <alignment horizontal="justify" vertical="top"/>
    </xf>
    <xf numFmtId="0" fontId="9" fillId="0" borderId="0" xfId="0" applyFont="1" applyAlignment="1">
      <alignment horizontal="left" vertical="center"/>
    </xf>
    <xf numFmtId="0" fontId="9" fillId="0" borderId="0" xfId="0" applyFont="1" applyAlignment="1">
      <alignment horizontal="justify" vertical="center"/>
    </xf>
    <xf numFmtId="0" fontId="11" fillId="11" borderId="11" xfId="51" applyFont="1" applyFill="1" applyBorder="1" applyAlignment="1" applyProtection="1">
      <alignment horizontal="justify" vertical="center" wrapText="1"/>
      <protection hidden="1"/>
    </xf>
    <xf numFmtId="0" fontId="11" fillId="11" borderId="0" xfId="51" applyFont="1" applyFill="1" applyAlignment="1" applyProtection="1">
      <alignment horizontal="justify" vertical="center" wrapText="1"/>
      <protection hidden="1"/>
    </xf>
    <xf numFmtId="0" fontId="10" fillId="12" borderId="0" xfId="37" applyFont="1" applyFill="1" applyAlignment="1" applyProtection="1">
      <alignment horizontal="center" vertical="center" wrapText="1"/>
      <protection hidden="1"/>
    </xf>
    <xf numFmtId="0" fontId="11" fillId="11" borderId="11" xfId="51" applyFont="1" applyFill="1" applyBorder="1" applyAlignment="1" applyProtection="1">
      <alignment horizontal="left" vertical="center" wrapText="1"/>
      <protection hidden="1"/>
    </xf>
    <xf numFmtId="0" fontId="11" fillId="11" borderId="0" xfId="51" applyFont="1" applyFill="1" applyAlignment="1" applyProtection="1">
      <alignment horizontal="left" vertical="center" wrapText="1"/>
      <protection hidden="1"/>
    </xf>
    <xf numFmtId="0" fontId="9" fillId="0" borderId="0" xfId="0" applyFont="1" applyAlignment="1">
      <alignment horizontal="left" vertical="top"/>
    </xf>
    <xf numFmtId="0" fontId="9" fillId="0" borderId="0" xfId="0" applyFont="1" applyAlignment="1">
      <alignment horizontal="justify" vertical="center" wrapText="1"/>
    </xf>
    <xf numFmtId="0" fontId="83" fillId="0" borderId="0" xfId="0" applyFont="1" applyAlignment="1">
      <alignment horizontal="center" vertical="center"/>
    </xf>
    <xf numFmtId="0" fontId="9" fillId="0" borderId="0" xfId="35" applyFont="1" applyAlignment="1" applyProtection="1">
      <alignment horizontal="justify" vertical="top"/>
      <protection hidden="1"/>
    </xf>
    <xf numFmtId="0" fontId="54" fillId="0" borderId="0" xfId="35"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172" fontId="9" fillId="0" borderId="0" xfId="35" applyNumberFormat="1" applyFont="1" applyAlignment="1" applyProtection="1">
      <alignment horizontal="justify" vertical="top" wrapText="1"/>
      <protection hidden="1"/>
    </xf>
    <xf numFmtId="0" fontId="9" fillId="0" borderId="0" xfId="35" applyFont="1" applyAlignment="1" applyProtection="1">
      <alignment horizontal="justify" vertical="center"/>
      <protection hidden="1"/>
    </xf>
    <xf numFmtId="0" fontId="9" fillId="0" borderId="0" xfId="35" applyFont="1" applyAlignment="1" applyProtection="1">
      <alignment horizontal="center" vertical="center" wrapText="1"/>
      <protection hidden="1"/>
    </xf>
    <xf numFmtId="0" fontId="9" fillId="13" borderId="0" xfId="35" applyFont="1" applyFill="1" applyAlignment="1" applyProtection="1">
      <alignment horizontal="justify" vertical="top" wrapText="1"/>
      <protection hidden="1"/>
    </xf>
    <xf numFmtId="0" fontId="91" fillId="15" borderId="26" xfId="59" applyFont="1" applyFill="1" applyBorder="1" applyAlignment="1" applyProtection="1">
      <alignment horizontal="left" vertical="center" wrapText="1"/>
      <protection hidden="1"/>
    </xf>
    <xf numFmtId="0" fontId="91" fillId="15" borderId="3" xfId="59" applyFont="1" applyFill="1" applyBorder="1" applyAlignment="1" applyProtection="1">
      <alignment horizontal="left" vertical="center" wrapText="1"/>
      <protection hidden="1"/>
    </xf>
    <xf numFmtId="0" fontId="91" fillId="15" borderId="10" xfId="59" applyFont="1" applyFill="1" applyBorder="1" applyAlignment="1" applyProtection="1">
      <alignment horizontal="left" vertical="center" wrapText="1"/>
      <protection hidden="1"/>
    </xf>
    <xf numFmtId="0" fontId="90" fillId="0" borderId="0" xfId="59" applyFont="1" applyAlignment="1" applyProtection="1">
      <alignment horizontal="center" vertical="center"/>
      <protection hidden="1"/>
    </xf>
    <xf numFmtId="0" fontId="9" fillId="2" borderId="0" xfId="35" applyFont="1" applyFill="1" applyAlignment="1" applyProtection="1">
      <alignment horizontal="left" vertical="center" wrapText="1"/>
      <protection locked="0"/>
    </xf>
    <xf numFmtId="0" fontId="10" fillId="0" borderId="0" xfId="35" applyFont="1" applyAlignment="1" applyProtection="1">
      <alignment horizontal="center" vertical="center"/>
      <protection hidden="1"/>
    </xf>
    <xf numFmtId="173" fontId="9" fillId="0" borderId="0" xfId="35" applyNumberFormat="1" applyFont="1" applyAlignment="1" applyProtection="1">
      <alignment horizontal="left" vertical="center"/>
      <protection hidden="1"/>
    </xf>
    <xf numFmtId="172" fontId="9" fillId="0" borderId="0" xfId="35" quotePrefix="1" applyNumberFormat="1" applyFont="1" applyAlignment="1" applyProtection="1">
      <alignment horizontal="justify" vertical="top" wrapText="1"/>
      <protection locked="0" hidden="1"/>
    </xf>
    <xf numFmtId="172" fontId="9" fillId="0" borderId="0" xfId="35" applyNumberFormat="1" applyFont="1" applyAlignment="1" applyProtection="1">
      <alignment horizontal="justify" vertical="top" wrapText="1"/>
      <protection locked="0" hidden="1"/>
    </xf>
    <xf numFmtId="172" fontId="9" fillId="0" borderId="0" xfId="35" quotePrefix="1" applyNumberFormat="1" applyFont="1" applyAlignment="1" applyProtection="1">
      <alignment horizontal="left" vertical="top"/>
      <protection locked="0" hidden="1"/>
    </xf>
    <xf numFmtId="172" fontId="9" fillId="0" borderId="0" xfId="35" applyNumberFormat="1" applyFont="1" applyAlignment="1" applyProtection="1">
      <alignment horizontal="left" vertical="top"/>
      <protection locked="0"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locked="0" hidden="1"/>
    </xf>
    <xf numFmtId="0" fontId="10" fillId="0" borderId="0" xfId="35" applyFont="1" applyAlignment="1" applyProtection="1">
      <alignment horizontal="left" vertical="center"/>
      <protection hidden="1"/>
    </xf>
    <xf numFmtId="172" fontId="10" fillId="0" borderId="0" xfId="0" applyNumberFormat="1" applyFont="1" applyAlignment="1" applyProtection="1">
      <alignment horizontal="justify" vertical="top" wrapText="1"/>
      <protection hidden="1"/>
    </xf>
    <xf numFmtId="0" fontId="9" fillId="2" borderId="0" xfId="35" applyFont="1" applyFill="1" applyAlignment="1" applyProtection="1">
      <alignment horizontal="center" vertical="center" wrapText="1"/>
      <protection locked="0"/>
    </xf>
    <xf numFmtId="0" fontId="9" fillId="0" borderId="19" xfId="35" applyFont="1" applyBorder="1" applyAlignment="1" applyProtection="1">
      <alignment horizontal="left" vertical="center" indent="2"/>
      <protection hidden="1"/>
    </xf>
    <xf numFmtId="0" fontId="9" fillId="2" borderId="5" xfId="35" applyFont="1" applyFill="1" applyBorder="1" applyAlignment="1" applyProtection="1">
      <alignment horizontal="left" vertical="center" wrapText="1"/>
      <protection locked="0"/>
    </xf>
    <xf numFmtId="0" fontId="10" fillId="0" borderId="0" xfId="35" applyFont="1" applyAlignment="1" applyProtection="1">
      <alignment horizontal="left" vertical="center" wrapText="1"/>
      <protection hidden="1"/>
    </xf>
    <xf numFmtId="0" fontId="5" fillId="0" borderId="0" xfId="39" applyFont="1" applyAlignment="1" applyProtection="1">
      <alignment horizontal="justify" vertical="top" wrapText="1"/>
      <protection hidden="1"/>
    </xf>
    <xf numFmtId="0" fontId="9" fillId="0" borderId="0" xfId="35" applyFont="1" applyAlignment="1" applyProtection="1">
      <alignment horizontal="left" vertical="center" indent="2"/>
      <protection hidden="1"/>
    </xf>
    <xf numFmtId="0" fontId="9" fillId="0" borderId="38" xfId="35" applyFont="1" applyBorder="1" applyAlignment="1" applyProtection="1">
      <alignment horizontal="left" vertical="center" indent="2"/>
      <protection hidden="1"/>
    </xf>
    <xf numFmtId="0" fontId="9" fillId="0" borderId="5" xfId="35" applyFont="1" applyBorder="1" applyAlignment="1" applyProtection="1">
      <alignment horizontal="left" vertical="center" indent="2"/>
      <protection hidden="1"/>
    </xf>
    <xf numFmtId="0" fontId="9" fillId="0" borderId="0" xfId="35" applyFont="1" applyAlignment="1" applyProtection="1">
      <alignment horizontal="left" vertical="center" wrapText="1" indent="2"/>
      <protection hidden="1"/>
    </xf>
    <xf numFmtId="0" fontId="9" fillId="0" borderId="0" xfId="59" applyFont="1" applyAlignment="1" applyProtection="1">
      <alignment horizontal="left" vertical="top"/>
      <protection hidden="1"/>
    </xf>
    <xf numFmtId="0" fontId="9" fillId="0" borderId="0" xfId="59" applyFont="1" applyAlignment="1" applyProtection="1">
      <alignment horizontal="left" vertical="top" wrapText="1"/>
      <protection hidden="1"/>
    </xf>
    <xf numFmtId="172" fontId="10" fillId="0" borderId="0" xfId="35" applyNumberFormat="1" applyFont="1" applyAlignment="1" applyProtection="1">
      <alignment horizontal="justify" vertical="top" wrapText="1"/>
      <protection hidden="1"/>
    </xf>
    <xf numFmtId="2" fontId="29" fillId="0" borderId="0" xfId="50"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8" builtinId="3"/>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2" xfId="59" xr:uid="{3585E79A-A6E0-4C17-8806-998C012F4B23}"/>
    <cellStyle name="Normal_Attach 3(JV)" xfId="46" xr:uid="{00000000-0005-0000-0000-00002F000000}"/>
    <cellStyle name="Normal_Attacments TW 04" xfId="47" xr:uid="{00000000-0005-0000-0000-000030000000}"/>
    <cellStyle name="Normal_Attacments TW 04_11_Attachments and Bid Form Vol.III" xfId="48" xr:uid="{00000000-0005-0000-0000-000031000000}"/>
    <cellStyle name="Normal_Attacments TW 04_SE-Vol-III" xfId="49" xr:uid="{00000000-0005-0000-0000-000032000000}"/>
    <cellStyle name="Normal_Entertainment Form" xfId="50" xr:uid="{00000000-0005-0000-0000-000033000000}"/>
    <cellStyle name="Normal_Price_Schedules for Insulator Package Rev-01" xfId="51" xr:uid="{00000000-0005-0000-0000-000034000000}"/>
    <cellStyle name="Normal_PRICE-SCHE Bihar-Rev-2-corrections" xfId="52" xr:uid="{00000000-0005-0000-0000-000035000000}"/>
    <cellStyle name="Normal_Sheet1" xfId="53" xr:uid="{00000000-0005-0000-0000-000036000000}"/>
    <cellStyle name="Percent 2" xfId="54" xr:uid="{00000000-0005-0000-0000-000037000000}"/>
    <cellStyle name="Popis" xfId="55" xr:uid="{00000000-0005-0000-0000-000038000000}"/>
    <cellStyle name="Sledovaný hypertextový odkaz" xfId="56" xr:uid="{00000000-0005-0000-0000-000039000000}"/>
    <cellStyle name="Standard_BS14" xfId="57" xr:uid="{00000000-0005-0000-0000-00003A000000}"/>
  </cellStyles>
  <dxfs count="31">
    <dxf>
      <font>
        <strike/>
      </font>
    </dxf>
    <dxf>
      <font>
        <condense val="0"/>
        <extend val="0"/>
        <u/>
        <color indexed="10"/>
      </font>
    </dxf>
    <dxf>
      <fill>
        <patternFill patternType="none">
          <bgColor indexed="65"/>
        </patternFill>
      </fill>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6" lockText="1" noThreeD="1"/>
</file>

<file path=xl/ctrlProps/ctrlProp4.xml><?xml version="1.0" encoding="utf-8"?>
<formControlPr xmlns="http://schemas.microsoft.com/office/spreadsheetml/2009/9/main" objectType="CheckBox" fmlaLink="$H$26" lockText="1" noThreeD="1"/>
</file>

<file path=xl/ctrlProps/ctrlProp5.xml><?xml version="1.0" encoding="utf-8"?>
<formControlPr xmlns="http://schemas.microsoft.com/office/spreadsheetml/2009/9/main" objectType="Radio" firstButton="1" fmlaLink="$H$79"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G$5" noThreeD="1"/>
</file>

<file path=xl/ctrlProps/ctrlProp8.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24</xdr:row>
      <xdr:rowOff>209550</xdr:rowOff>
    </xdr:from>
    <xdr:to>
      <xdr:col>2</xdr:col>
      <xdr:colOff>2428875</xdr:colOff>
      <xdr:row>27</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24</xdr:row>
      <xdr:rowOff>219075</xdr:rowOff>
    </xdr:from>
    <xdr:to>
      <xdr:col>4</xdr:col>
      <xdr:colOff>457200</xdr:colOff>
      <xdr:row>27</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98833" y="47625"/>
          <a:ext cx="698500" cy="1280583"/>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86677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30</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7972425" y="47625"/>
          <a:ext cx="1104900" cy="866775"/>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27</xdr:row>
      <xdr:rowOff>9525</xdr:rowOff>
    </xdr:from>
    <xdr:to>
      <xdr:col>4</xdr:col>
      <xdr:colOff>2251564</xdr:colOff>
      <xdr:row>27</xdr:row>
      <xdr:rowOff>183168</xdr:rowOff>
    </xdr:to>
    <xdr:sp macro="" textlink="">
      <xdr:nvSpPr>
        <xdr:cNvPr id="5" name="Text Box 15">
          <a:extLst>
            <a:ext uri="{FF2B5EF4-FFF2-40B4-BE49-F238E27FC236}">
              <a16:creationId xmlns:a16="http://schemas.microsoft.com/office/drawing/2014/main" id="{00000000-0008-0000-0B00-000005000000}"/>
            </a:ext>
          </a:extLst>
        </xdr:cNvPr>
        <xdr:cNvSpPr txBox="1">
          <a:spLocks noChangeArrowheads="1"/>
        </xdr:cNvSpPr>
      </xdr:nvSpPr>
      <xdr:spPr bwMode="auto">
        <a:xfrm>
          <a:off x="4248150" y="7905750"/>
          <a:ext cx="2242039" cy="1736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27</xdr:row>
          <xdr:rowOff>0</xdr:rowOff>
        </xdr:from>
        <xdr:to>
          <xdr:col>4</xdr:col>
          <xdr:colOff>2514600</xdr:colOff>
          <xdr:row>30</xdr:row>
          <xdr:rowOff>9525</xdr:rowOff>
        </xdr:to>
        <xdr:sp macro="" textlink="">
          <xdr:nvSpPr>
            <xdr:cNvPr id="99329" name="Check Box 1" hidden="1">
              <a:extLst>
                <a:ext uri="{63B3BB69-23CF-44E3-9099-C40C66FF867C}">
                  <a14:compatExt spid="_x0000_s99329"/>
                </a:ext>
                <a:ext uri="{FF2B5EF4-FFF2-40B4-BE49-F238E27FC236}">
                  <a16:creationId xmlns:a16="http://schemas.microsoft.com/office/drawing/2014/main" id="{00000000-0008-0000-0B00-0000018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52475"/>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7205</xdr:colOff>
      <xdr:row>0</xdr:row>
      <xdr:rowOff>211230</xdr:rowOff>
    </xdr:from>
    <xdr:to>
      <xdr:col>13</xdr:col>
      <xdr:colOff>513229</xdr:colOff>
      <xdr:row>2</xdr:row>
      <xdr:rowOff>697005</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8859852" y="211230"/>
          <a:ext cx="5346965" cy="1102099"/>
          <a:chOff x="7600930" y="56653"/>
          <a:chExt cx="2170458"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429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81</xdr:row>
          <xdr:rowOff>19050</xdr:rowOff>
        </xdr:from>
        <xdr:to>
          <xdr:col>1</xdr:col>
          <xdr:colOff>2124075</xdr:colOff>
          <xdr:row>81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81</xdr:row>
          <xdr:rowOff>19050</xdr:rowOff>
        </xdr:from>
        <xdr:to>
          <xdr:col>3</xdr:col>
          <xdr:colOff>923925</xdr:colOff>
          <xdr:row>81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390650"/>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236220</xdr:colOff>
      <xdr:row>7</xdr:row>
      <xdr:rowOff>53340</xdr:rowOff>
    </xdr:from>
    <xdr:to>
      <xdr:col>7</xdr:col>
      <xdr:colOff>601980</xdr:colOff>
      <xdr:row>10</xdr:row>
      <xdr:rowOff>83820</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00000000-0008-0000-1E00-000002000000}"/>
            </a:ext>
          </a:extLst>
        </xdr:cNvPr>
        <xdr:cNvGrpSpPr>
          <a:grpSpLocks/>
        </xdr:cNvGrpSpPr>
      </xdr:nvGrpSpPr>
      <xdr:grpSpPr bwMode="auto">
        <a:xfrm>
          <a:off x="7551420" y="2501265"/>
          <a:ext cx="601980" cy="697230"/>
          <a:chOff x="711" y="6"/>
          <a:chExt cx="125" cy="73"/>
        </a:xfrm>
      </xdr:grpSpPr>
      <xdr:sp macro="" textlink="">
        <xdr:nvSpPr>
          <xdr:cNvPr id="3" name="AutoShape 8">
            <a:extLst>
              <a:ext uri="{FF2B5EF4-FFF2-40B4-BE49-F238E27FC236}">
                <a16:creationId xmlns:a16="http://schemas.microsoft.com/office/drawing/2014/main" id="{00000000-0008-0000-1E00-000003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E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37</xdr:col>
      <xdr:colOff>339091</xdr:colOff>
      <xdr:row>23</xdr:row>
      <xdr:rowOff>935355</xdr:rowOff>
    </xdr:from>
    <xdr:to>
      <xdr:col>38</xdr:col>
      <xdr:colOff>514385</xdr:colOff>
      <xdr:row>23</xdr:row>
      <xdr:rowOff>1120563</xdr:rowOff>
    </xdr:to>
    <xdr:sp macro="" textlink="">
      <xdr:nvSpPr>
        <xdr:cNvPr id="5" name="TextBox 4">
          <a:extLst>
            <a:ext uri="{FF2B5EF4-FFF2-40B4-BE49-F238E27FC236}">
              <a16:creationId xmlns:a16="http://schemas.microsoft.com/office/drawing/2014/main" id="{00000000-0008-0000-1E00-000005000000}"/>
            </a:ext>
          </a:extLst>
        </xdr:cNvPr>
        <xdr:cNvSpPr txBox="1"/>
      </xdr:nvSpPr>
      <xdr:spPr>
        <a:xfrm>
          <a:off x="8492491" y="7745730"/>
          <a:ext cx="784894" cy="1852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38</xdr:col>
      <xdr:colOff>348617</xdr:colOff>
      <xdr:row>23</xdr:row>
      <xdr:rowOff>935355</xdr:rowOff>
    </xdr:from>
    <xdr:to>
      <xdr:col>39</xdr:col>
      <xdr:colOff>523946</xdr:colOff>
      <xdr:row>23</xdr:row>
      <xdr:rowOff>1226869</xdr:rowOff>
    </xdr:to>
    <xdr:sp macro="" textlink="">
      <xdr:nvSpPr>
        <xdr:cNvPr id="6" name="TextBox 5">
          <a:extLst>
            <a:ext uri="{FF2B5EF4-FFF2-40B4-BE49-F238E27FC236}">
              <a16:creationId xmlns:a16="http://schemas.microsoft.com/office/drawing/2014/main" id="{00000000-0008-0000-1E00-000006000000}"/>
            </a:ext>
          </a:extLst>
        </xdr:cNvPr>
        <xdr:cNvSpPr txBox="1"/>
      </xdr:nvSpPr>
      <xdr:spPr>
        <a:xfrm>
          <a:off x="9111617" y="7745730"/>
          <a:ext cx="784929" cy="2915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1605915</xdr:colOff>
      <xdr:row>23</xdr:row>
      <xdr:rowOff>918210</xdr:rowOff>
    </xdr:from>
    <xdr:to>
      <xdr:col>6</xdr:col>
      <xdr:colOff>565845</xdr:colOff>
      <xdr:row>23</xdr:row>
      <xdr:rowOff>1120276</xdr:rowOff>
    </xdr:to>
    <xdr:sp macro="" textlink="">
      <xdr:nvSpPr>
        <xdr:cNvPr id="7" name="TextBox 6">
          <a:extLst>
            <a:ext uri="{FF2B5EF4-FFF2-40B4-BE49-F238E27FC236}">
              <a16:creationId xmlns:a16="http://schemas.microsoft.com/office/drawing/2014/main" id="{00000000-0008-0000-1E00-000007000000}"/>
            </a:ext>
          </a:extLst>
        </xdr:cNvPr>
        <xdr:cNvSpPr txBox="1"/>
      </xdr:nvSpPr>
      <xdr:spPr>
        <a:xfrm>
          <a:off x="7016115" y="7728585"/>
          <a:ext cx="864930" cy="2020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518161</xdr:colOff>
      <xdr:row>23</xdr:row>
      <xdr:rowOff>918210</xdr:rowOff>
    </xdr:from>
    <xdr:to>
      <xdr:col>37</xdr:col>
      <xdr:colOff>422910</xdr:colOff>
      <xdr:row>23</xdr:row>
      <xdr:rowOff>1118235</xdr:rowOff>
    </xdr:to>
    <xdr:sp macro="" textlink="">
      <xdr:nvSpPr>
        <xdr:cNvPr id="8" name="TextBox 7">
          <a:extLst>
            <a:ext uri="{FF2B5EF4-FFF2-40B4-BE49-F238E27FC236}">
              <a16:creationId xmlns:a16="http://schemas.microsoft.com/office/drawing/2014/main" id="{00000000-0008-0000-1E00-000008000000}"/>
            </a:ext>
          </a:extLst>
        </xdr:cNvPr>
        <xdr:cNvSpPr txBox="1"/>
      </xdr:nvSpPr>
      <xdr:spPr>
        <a:xfrm>
          <a:off x="7833361" y="7728585"/>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xdr:row>
          <xdr:rowOff>38100</xdr:rowOff>
        </xdr:from>
        <xdr:to>
          <xdr:col>2</xdr:col>
          <xdr:colOff>447675</xdr:colOff>
          <xdr:row>4</xdr:row>
          <xdr:rowOff>304800</xdr:rowOff>
        </xdr:to>
        <xdr:sp macro="" textlink="">
          <xdr:nvSpPr>
            <xdr:cNvPr id="100353" name="Option Button 1" descr="Domestic Bidder" hidden="1">
              <a:extLst>
                <a:ext uri="{63B3BB69-23CF-44E3-9099-C40C66FF867C}">
                  <a14:compatExt spid="_x0000_s100353"/>
                </a:ext>
                <a:ext uri="{FF2B5EF4-FFF2-40B4-BE49-F238E27FC236}">
                  <a16:creationId xmlns:a16="http://schemas.microsoft.com/office/drawing/2014/main" id="{00000000-0008-0000-1E00-000001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4</xdr:row>
          <xdr:rowOff>38100</xdr:rowOff>
        </xdr:from>
        <xdr:to>
          <xdr:col>3</xdr:col>
          <xdr:colOff>1162050</xdr:colOff>
          <xdr:row>4</xdr:row>
          <xdr:rowOff>304800</xdr:rowOff>
        </xdr:to>
        <xdr:sp macro="" textlink="">
          <xdr:nvSpPr>
            <xdr:cNvPr id="100354" name="Option Button 2" descr="Domestic Bidder" hidden="1">
              <a:extLst>
                <a:ext uri="{63B3BB69-23CF-44E3-9099-C40C66FF867C}">
                  <a14:compatExt spid="_x0000_s100354"/>
                </a:ext>
                <a:ext uri="{FF2B5EF4-FFF2-40B4-BE49-F238E27FC236}">
                  <a16:creationId xmlns:a16="http://schemas.microsoft.com/office/drawing/2014/main" id="{00000000-0008-0000-1E00-0000028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Foreign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sandeep.panwar\Desktop\1a-Volume-III_First%20Stage%20Bid%20form%20and%20Attachments_Rev01.xlsx" TargetMode="External"/><Relationship Id="rId1" Type="http://schemas.openxmlformats.org/officeDocument/2006/relationships/externalLinkPath" Target="file:///C:\Users\sandeep.panwar\Desktop\1a-Volume-III_First%20Stage%20Bid%20form%20and%20Attachments_Rev0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44c\G3\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2(JV)"/>
      <sheetName val="Attach 2(QR)"/>
      <sheetName val="Attach QR"/>
      <sheetName val="Attach 3"/>
      <sheetName val="Attach 3 (A)"/>
      <sheetName val="Attach 4 (B)"/>
      <sheetName val="Attach 4"/>
      <sheetName val="Attach 4 (A)"/>
      <sheetName val="Attach 5"/>
      <sheetName val="Sheet2"/>
      <sheetName val="Attach 7"/>
      <sheetName val="Attach 8"/>
      <sheetName val="Attach 9"/>
      <sheetName val="Attach 10"/>
      <sheetName val="Attach 11"/>
      <sheetName val="Attach 12-"/>
      <sheetName val="Attach 12"/>
      <sheetName val="Attach 12-IP"/>
      <sheetName val="Attach 14"/>
      <sheetName val="Attach 15"/>
      <sheetName val="Attach 16"/>
      <sheetName val="aaaaaaaaaaaaa"/>
      <sheetName val="Attach 17"/>
      <sheetName val="Attach 18"/>
      <sheetName val="Bid Form (First Stage)"/>
      <sheetName val="N to W"/>
      <sheetName val="Sheet1"/>
    </sheetNames>
    <sheetDataSet>
      <sheetData sheetId="0"/>
      <sheetData sheetId="1"/>
      <sheetData sheetId="2">
        <row r="6">
          <cell r="D6" t="str">
            <v>Sole Bidder</v>
          </cell>
        </row>
      </sheetData>
      <sheetData sheetId="3">
        <row r="7">
          <cell r="E7" t="str">
            <v>To:</v>
          </cell>
        </row>
        <row r="8">
          <cell r="E8" t="str">
            <v>Contract Services</v>
          </cell>
        </row>
        <row r="9">
          <cell r="B9" t="str">
            <v/>
          </cell>
          <cell r="E9" t="str">
            <v>Power Grid Corporation of India Ltd.,</v>
          </cell>
        </row>
        <row r="10">
          <cell r="E10" t="str">
            <v>"Saudamini", Plot No. 2, Sector 29</v>
          </cell>
        </row>
        <row r="11">
          <cell r="E11" t="str">
            <v>Gurgaon (Haryana) - 122001</v>
          </cell>
        </row>
        <row r="24">
          <cell r="B24" t="str">
            <v/>
          </cell>
          <cell r="E24" t="str">
            <v/>
          </cell>
        </row>
        <row r="25">
          <cell r="B25" t="str">
            <v/>
          </cell>
          <cell r="E25" t="str">
            <v/>
          </cell>
        </row>
      </sheetData>
      <sheetData sheetId="4"/>
      <sheetData sheetId="5">
        <row r="60">
          <cell r="E60" t="str">
            <v>KRA.pdf</v>
          </cell>
          <cell r="G60" t="str">
            <v>Case_Studies.pdf</v>
          </cell>
          <cell r="I60" t="str">
            <v>new.pdf</v>
          </cell>
        </row>
        <row r="177">
          <cell r="G177" t="str">
            <v>KRA.pdf</v>
          </cell>
          <cell r="I177" t="str">
            <v>KRA.pdf</v>
          </cell>
        </row>
        <row r="262">
          <cell r="G262" t="str">
            <v>Case_Studies.pdf</v>
          </cell>
          <cell r="I262" t="str">
            <v>KRA.pdf</v>
          </cell>
        </row>
        <row r="363">
          <cell r="H363" t="str">
            <v>KRA.pdf</v>
          </cell>
        </row>
        <row r="432">
          <cell r="H432" t="str">
            <v>new.pdf</v>
          </cell>
        </row>
        <row r="513">
          <cell r="D513" t="str">
            <v>KRA.pdf</v>
          </cell>
          <cell r="F513" t="str">
            <v>Case_Studies.pdf</v>
          </cell>
          <cell r="I513" t="str">
            <v>new.pdf</v>
          </cell>
        </row>
        <row r="568">
          <cell r="E568" t="str">
            <v>new.pdf</v>
          </cell>
          <cell r="G568" t="str">
            <v>Case_Studies.pdf</v>
          </cell>
          <cell r="I568" t="str">
            <v>KRA.pdf</v>
          </cell>
        </row>
        <row r="664">
          <cell r="D664" t="str">
            <v>KRA.pdf</v>
          </cell>
          <cell r="G664" t="str">
            <v>new.pdf</v>
          </cell>
          <cell r="I664" t="str">
            <v>Case_Studies.pdf</v>
          </cell>
        </row>
        <row r="767">
          <cell r="AO767" t="str">
            <v>KRA.pdf</v>
          </cell>
        </row>
        <row r="796">
          <cell r="J796" t="str">
            <v>Case_Studies.pdf</v>
          </cell>
          <cell r="K796" t="str">
            <v>KRA.pdf</v>
          </cell>
          <cell r="L796" t="str">
            <v>office order.pdf</v>
          </cell>
        </row>
        <row r="799">
          <cell r="J799" t="str">
            <v>KRA.pdf</v>
          </cell>
          <cell r="K799" t="str">
            <v>new.pdf</v>
          </cell>
          <cell r="L799" t="str">
            <v>Case_Studies.pdf</v>
          </cell>
        </row>
        <row r="802">
          <cell r="J802" t="str">
            <v>Case_Studies.pdf</v>
          </cell>
          <cell r="K802" t="str">
            <v>KRA.pdf</v>
          </cell>
          <cell r="L802" t="str">
            <v>new.pdf</v>
          </cell>
        </row>
        <row r="805">
          <cell r="J805" t="str">
            <v>Case_Studies.pdf</v>
          </cell>
          <cell r="K805" t="str">
            <v>KRA.pdf</v>
          </cell>
          <cell r="L805" t="str">
            <v>new.pdf</v>
          </cell>
        </row>
        <row r="808">
          <cell r="J808" t="str">
            <v>Case_Studies.pdf</v>
          </cell>
          <cell r="K808" t="str">
            <v>KRA.pdf</v>
          </cell>
          <cell r="L808" t="str">
            <v>new.pdf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289.bin"/><Relationship Id="rId4" Type="http://schemas.openxmlformats.org/officeDocument/2006/relationships/ctrlProp" Target="../ctrlProps/ctrlProp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drawing" Target="../drawings/drawing13.xml"/><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6.bin"/><Relationship Id="rId13" Type="http://schemas.openxmlformats.org/officeDocument/2006/relationships/printerSettings" Target="../printerSettings/printerSettings361.bin"/><Relationship Id="rId18" Type="http://schemas.openxmlformats.org/officeDocument/2006/relationships/printerSettings" Target="../printerSettings/printerSettings366.bin"/><Relationship Id="rId26" Type="http://schemas.openxmlformats.org/officeDocument/2006/relationships/printerSettings" Target="../printerSettings/printerSettings374.bin"/><Relationship Id="rId3" Type="http://schemas.openxmlformats.org/officeDocument/2006/relationships/printerSettings" Target="../printerSettings/printerSettings351.bin"/><Relationship Id="rId21" Type="http://schemas.openxmlformats.org/officeDocument/2006/relationships/printerSettings" Target="../printerSettings/printerSettings369.bin"/><Relationship Id="rId7" Type="http://schemas.openxmlformats.org/officeDocument/2006/relationships/printerSettings" Target="../printerSettings/printerSettings355.bin"/><Relationship Id="rId12" Type="http://schemas.openxmlformats.org/officeDocument/2006/relationships/printerSettings" Target="../printerSettings/printerSettings360.bin"/><Relationship Id="rId17" Type="http://schemas.openxmlformats.org/officeDocument/2006/relationships/printerSettings" Target="../printerSettings/printerSettings365.bin"/><Relationship Id="rId25" Type="http://schemas.openxmlformats.org/officeDocument/2006/relationships/printerSettings" Target="../printerSettings/printerSettings373.bin"/><Relationship Id="rId2" Type="http://schemas.openxmlformats.org/officeDocument/2006/relationships/printerSettings" Target="../printerSettings/printerSettings350.bin"/><Relationship Id="rId16" Type="http://schemas.openxmlformats.org/officeDocument/2006/relationships/printerSettings" Target="../printerSettings/printerSettings364.bin"/><Relationship Id="rId20" Type="http://schemas.openxmlformats.org/officeDocument/2006/relationships/printerSettings" Target="../printerSettings/printerSettings368.bin"/><Relationship Id="rId29" Type="http://schemas.openxmlformats.org/officeDocument/2006/relationships/printerSettings" Target="../printerSettings/printerSettings377.bin"/><Relationship Id="rId1" Type="http://schemas.openxmlformats.org/officeDocument/2006/relationships/printerSettings" Target="../printerSettings/printerSettings349.bin"/><Relationship Id="rId6" Type="http://schemas.openxmlformats.org/officeDocument/2006/relationships/printerSettings" Target="../printerSettings/printerSettings354.bin"/><Relationship Id="rId11" Type="http://schemas.openxmlformats.org/officeDocument/2006/relationships/printerSettings" Target="../printerSettings/printerSettings359.bin"/><Relationship Id="rId24" Type="http://schemas.openxmlformats.org/officeDocument/2006/relationships/printerSettings" Target="../printerSettings/printerSettings372.bin"/><Relationship Id="rId5" Type="http://schemas.openxmlformats.org/officeDocument/2006/relationships/printerSettings" Target="../printerSettings/printerSettings353.bin"/><Relationship Id="rId15" Type="http://schemas.openxmlformats.org/officeDocument/2006/relationships/printerSettings" Target="../printerSettings/printerSettings363.bin"/><Relationship Id="rId23" Type="http://schemas.openxmlformats.org/officeDocument/2006/relationships/printerSettings" Target="../printerSettings/printerSettings371.bin"/><Relationship Id="rId28" Type="http://schemas.openxmlformats.org/officeDocument/2006/relationships/printerSettings" Target="../printerSettings/printerSettings376.bin"/><Relationship Id="rId10" Type="http://schemas.openxmlformats.org/officeDocument/2006/relationships/printerSettings" Target="../printerSettings/printerSettings358.bin"/><Relationship Id="rId19" Type="http://schemas.openxmlformats.org/officeDocument/2006/relationships/printerSettings" Target="../printerSettings/printerSettings367.bin"/><Relationship Id="rId31" Type="http://schemas.openxmlformats.org/officeDocument/2006/relationships/drawing" Target="../drawings/drawing14.xml"/><Relationship Id="rId4" Type="http://schemas.openxmlformats.org/officeDocument/2006/relationships/printerSettings" Target="../printerSettings/printerSettings352.bin"/><Relationship Id="rId9" Type="http://schemas.openxmlformats.org/officeDocument/2006/relationships/printerSettings" Target="../printerSettings/printerSettings357.bin"/><Relationship Id="rId14" Type="http://schemas.openxmlformats.org/officeDocument/2006/relationships/printerSettings" Target="../printerSettings/printerSettings362.bin"/><Relationship Id="rId22" Type="http://schemas.openxmlformats.org/officeDocument/2006/relationships/printerSettings" Target="../printerSettings/printerSettings370.bin"/><Relationship Id="rId27" Type="http://schemas.openxmlformats.org/officeDocument/2006/relationships/printerSettings" Target="../printerSettings/printerSettings375.bin"/><Relationship Id="rId30" Type="http://schemas.openxmlformats.org/officeDocument/2006/relationships/printerSettings" Target="../printerSettings/printerSettings37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drawing" Target="../drawings/drawing15.xml"/><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3" Type="http://schemas.openxmlformats.org/officeDocument/2006/relationships/printerSettings" Target="../printerSettings/printerSettings411.bin"/><Relationship Id="rId21" Type="http://schemas.openxmlformats.org/officeDocument/2006/relationships/printerSettings" Target="../printerSettings/printerSettings429.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drawing" Target="../drawings/drawing16.xml"/><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41.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5" Type="http://schemas.openxmlformats.org/officeDocument/2006/relationships/drawing" Target="../drawings/drawing17.xml"/><Relationship Id="rId4" Type="http://schemas.openxmlformats.org/officeDocument/2006/relationships/printerSettings" Target="../printerSettings/printerSettings44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drawing" Target="../drawings/drawing18.xml"/><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drawing" Target="../drawings/drawing19.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29" Type="http://schemas.openxmlformats.org/officeDocument/2006/relationships/vmlDrawing" Target="../drawings/vmlDrawing5.vml"/><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28" Type="http://schemas.openxmlformats.org/officeDocument/2006/relationships/drawing" Target="../drawings/drawing20.xml"/><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31" Type="http://schemas.openxmlformats.org/officeDocument/2006/relationships/ctrlProp" Target="../ctrlProps/ctrlProp6.xml"/><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printerSettings" Target="../printerSettings/printerSettings519.bin"/><Relationship Id="rId30"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29" Type="http://schemas.openxmlformats.org/officeDocument/2006/relationships/printerSettings" Target="../printerSettings/printerSettings548.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28" Type="http://schemas.openxmlformats.org/officeDocument/2006/relationships/printerSettings" Target="../printerSettings/printerSettings547.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31" Type="http://schemas.openxmlformats.org/officeDocument/2006/relationships/drawing" Target="../drawings/drawing21.xml"/><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printerSettings" Target="../printerSettings/printerSettings546.bin"/><Relationship Id="rId30" Type="http://schemas.openxmlformats.org/officeDocument/2006/relationships/printerSettings" Target="../printerSettings/printerSettings5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5" Type="http://schemas.openxmlformats.org/officeDocument/2006/relationships/drawing" Target="../drawings/drawing22.xml"/><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26" Type="http://schemas.openxmlformats.org/officeDocument/2006/relationships/printerSettings" Target="../printerSettings/printerSettings599.bin"/><Relationship Id="rId3" Type="http://schemas.openxmlformats.org/officeDocument/2006/relationships/printerSettings" Target="../printerSettings/printerSettings576.bin"/><Relationship Id="rId21" Type="http://schemas.openxmlformats.org/officeDocument/2006/relationships/printerSettings" Target="../printerSettings/printerSettings594.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5" Type="http://schemas.openxmlformats.org/officeDocument/2006/relationships/printerSettings" Target="../printerSettings/printerSettings598.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20" Type="http://schemas.openxmlformats.org/officeDocument/2006/relationships/printerSettings" Target="../printerSettings/printerSettings593.bin"/><Relationship Id="rId29" Type="http://schemas.openxmlformats.org/officeDocument/2006/relationships/printerSettings" Target="../printerSettings/printerSettings602.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24" Type="http://schemas.openxmlformats.org/officeDocument/2006/relationships/printerSettings" Target="../printerSettings/printerSettings597.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23" Type="http://schemas.openxmlformats.org/officeDocument/2006/relationships/printerSettings" Target="../printerSettings/printerSettings596.bin"/><Relationship Id="rId28" Type="http://schemas.openxmlformats.org/officeDocument/2006/relationships/printerSettings" Target="../printerSettings/printerSettings601.bin"/><Relationship Id="rId10" Type="http://schemas.openxmlformats.org/officeDocument/2006/relationships/printerSettings" Target="../printerSettings/printerSettings583.bin"/><Relationship Id="rId19" Type="http://schemas.openxmlformats.org/officeDocument/2006/relationships/printerSettings" Target="../printerSettings/printerSettings592.bin"/><Relationship Id="rId31" Type="http://schemas.openxmlformats.org/officeDocument/2006/relationships/drawing" Target="../drawings/drawing23.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 Id="rId22" Type="http://schemas.openxmlformats.org/officeDocument/2006/relationships/printerSettings" Target="../printerSettings/printerSettings595.bin"/><Relationship Id="rId27" Type="http://schemas.openxmlformats.org/officeDocument/2006/relationships/printerSettings" Target="../printerSettings/printerSettings600.bin"/><Relationship Id="rId30" Type="http://schemas.openxmlformats.org/officeDocument/2006/relationships/printerSettings" Target="../printerSettings/printerSettings60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3" Type="http://schemas.openxmlformats.org/officeDocument/2006/relationships/printerSettings" Target="../printerSettings/printerSettings606.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2" Type="http://schemas.openxmlformats.org/officeDocument/2006/relationships/printerSettings" Target="../printerSettings/printerSettings605.bin"/><Relationship Id="rId16" Type="http://schemas.openxmlformats.org/officeDocument/2006/relationships/drawing" Target="../drawings/drawing24.xml"/><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10" Type="http://schemas.openxmlformats.org/officeDocument/2006/relationships/printerSettings" Target="../printerSettings/printerSettings613.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3" Type="http://schemas.openxmlformats.org/officeDocument/2006/relationships/printerSettings" Target="../printerSettings/printerSettings621.bin"/><Relationship Id="rId7" Type="http://schemas.openxmlformats.org/officeDocument/2006/relationships/printerSettings" Target="../printerSettings/printerSettings625.bin"/><Relationship Id="rId2" Type="http://schemas.openxmlformats.org/officeDocument/2006/relationships/printerSettings" Target="../printerSettings/printerSettings620.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5" Type="http://schemas.openxmlformats.org/officeDocument/2006/relationships/printerSettings" Target="../printerSettings/printerSettings623.bin"/><Relationship Id="rId10" Type="http://schemas.openxmlformats.org/officeDocument/2006/relationships/drawing" Target="../drawings/drawing25.xml"/><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3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31.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6.xml"/><Relationship Id="rId1" Type="http://schemas.openxmlformats.org/officeDocument/2006/relationships/printerSettings" Target="../printerSettings/printerSettings632.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18" Type="http://schemas.openxmlformats.org/officeDocument/2006/relationships/printerSettings" Target="../printerSettings/printerSettings650.bin"/><Relationship Id="rId26" Type="http://schemas.openxmlformats.org/officeDocument/2006/relationships/printerSettings" Target="../printerSettings/printerSettings658.bin"/><Relationship Id="rId3" Type="http://schemas.openxmlformats.org/officeDocument/2006/relationships/printerSettings" Target="../printerSettings/printerSettings635.bin"/><Relationship Id="rId21" Type="http://schemas.openxmlformats.org/officeDocument/2006/relationships/printerSettings" Target="../printerSettings/printerSettings653.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17" Type="http://schemas.openxmlformats.org/officeDocument/2006/relationships/printerSettings" Target="../printerSettings/printerSettings649.bin"/><Relationship Id="rId25" Type="http://schemas.openxmlformats.org/officeDocument/2006/relationships/printerSettings" Target="../printerSettings/printerSettings657.bin"/><Relationship Id="rId2" Type="http://schemas.openxmlformats.org/officeDocument/2006/relationships/printerSettings" Target="../printerSettings/printerSettings634.bin"/><Relationship Id="rId16" Type="http://schemas.openxmlformats.org/officeDocument/2006/relationships/printerSettings" Target="../printerSettings/printerSettings648.bin"/><Relationship Id="rId20" Type="http://schemas.openxmlformats.org/officeDocument/2006/relationships/printerSettings" Target="../printerSettings/printerSettings652.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24" Type="http://schemas.openxmlformats.org/officeDocument/2006/relationships/printerSettings" Target="../printerSettings/printerSettings656.bin"/><Relationship Id="rId5" Type="http://schemas.openxmlformats.org/officeDocument/2006/relationships/printerSettings" Target="../printerSettings/printerSettings637.bin"/><Relationship Id="rId15" Type="http://schemas.openxmlformats.org/officeDocument/2006/relationships/printerSettings" Target="../printerSettings/printerSettings647.bin"/><Relationship Id="rId23" Type="http://schemas.openxmlformats.org/officeDocument/2006/relationships/printerSettings" Target="../printerSettings/printerSettings655.bin"/><Relationship Id="rId10" Type="http://schemas.openxmlformats.org/officeDocument/2006/relationships/printerSettings" Target="../printerSettings/printerSettings642.bin"/><Relationship Id="rId19" Type="http://schemas.openxmlformats.org/officeDocument/2006/relationships/printerSettings" Target="../printerSettings/printerSettings651.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 Id="rId22" Type="http://schemas.openxmlformats.org/officeDocument/2006/relationships/printerSettings" Target="../printerSettings/printerSettings6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3" sqref="B3:H3"/>
    </sheetView>
  </sheetViews>
  <sheetFormatPr defaultColWidth="9.140625" defaultRowHeight="15.75"/>
  <cols>
    <col min="1" max="1" width="27.5703125" style="50" customWidth="1"/>
    <col min="2" max="2" width="14.85546875" style="50" customWidth="1"/>
    <col min="3" max="7" width="9.140625" style="50"/>
    <col min="8" max="8" width="48" style="50" customWidth="1"/>
    <col min="9" max="16384" width="9.140625" style="13"/>
  </cols>
  <sheetData>
    <row r="1" spans="1:8" ht="93.75" customHeight="1">
      <c r="A1" s="99" t="s">
        <v>278</v>
      </c>
      <c r="B1" s="581" t="s">
        <v>759</v>
      </c>
      <c r="C1" s="582"/>
      <c r="D1" s="582"/>
      <c r="E1" s="582"/>
      <c r="F1" s="582"/>
      <c r="G1" s="582"/>
      <c r="H1" s="582"/>
    </row>
    <row r="2" spans="1:8" ht="30.75" customHeight="1">
      <c r="A2" s="99" t="s">
        <v>155</v>
      </c>
      <c r="B2" s="586" t="s">
        <v>826</v>
      </c>
      <c r="C2" s="586"/>
      <c r="D2" s="586"/>
      <c r="E2" s="586"/>
      <c r="F2" s="586"/>
      <c r="G2" s="586"/>
      <c r="H2" s="586"/>
    </row>
    <row r="3" spans="1:8" ht="51.75" customHeight="1">
      <c r="A3" s="99" t="s">
        <v>762</v>
      </c>
      <c r="B3" s="583" t="s">
        <v>758</v>
      </c>
      <c r="C3" s="584"/>
      <c r="D3" s="584"/>
      <c r="E3" s="584"/>
      <c r="F3" s="584"/>
      <c r="G3" s="584"/>
      <c r="H3" s="584"/>
    </row>
    <row r="4" spans="1:8">
      <c r="B4" s="585"/>
      <c r="C4" s="585"/>
    </row>
    <row r="5" spans="1:8" ht="16.5">
      <c r="A5" s="99" t="s">
        <v>103</v>
      </c>
      <c r="B5" s="141">
        <v>42</v>
      </c>
      <c r="C5" s="449" t="s">
        <v>730</v>
      </c>
      <c r="D5" s="22"/>
    </row>
    <row r="6" spans="1:8">
      <c r="B6" s="451"/>
      <c r="C6" s="104"/>
      <c r="D6" s="22"/>
    </row>
    <row r="7" spans="1:8" ht="16.5">
      <c r="A7" s="130"/>
      <c r="B7" s="141"/>
      <c r="C7" s="104"/>
    </row>
    <row r="8" spans="1:8">
      <c r="B8" s="141"/>
      <c r="C8" s="104"/>
    </row>
    <row r="9" spans="1:8">
      <c r="B9" s="141"/>
      <c r="C9" s="104"/>
    </row>
    <row r="10" spans="1:8" ht="16.5">
      <c r="B10" s="337"/>
    </row>
  </sheetData>
  <sheetProtection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11" zoomScaleNormal="100" zoomScaleSheetLayoutView="100" workbookViewId="0">
      <selection activeCell="C13" sqref="C13:E13"/>
    </sheetView>
  </sheetViews>
  <sheetFormatPr defaultColWidth="9.140625" defaultRowHeight="13.5"/>
  <cols>
    <col min="1" max="1" width="9.85546875" style="83" customWidth="1"/>
    <col min="2" max="2" width="12.7109375" style="83" customWidth="1"/>
    <col min="3" max="3" width="44.140625" style="83" customWidth="1"/>
    <col min="4" max="4" width="60.5703125" style="83" customWidth="1"/>
    <col min="5" max="5" width="18.5703125" style="83" customWidth="1"/>
    <col min="6" max="6" width="9.85546875" style="81" customWidth="1"/>
    <col min="7" max="9" width="9.140625" style="81"/>
    <col min="10" max="16384" width="9.140625" style="78"/>
  </cols>
  <sheetData>
    <row r="1" spans="1:12" ht="18" customHeight="1">
      <c r="A1" s="587" t="s">
        <v>7</v>
      </c>
      <c r="B1" s="590" t="s">
        <v>109</v>
      </c>
      <c r="C1" s="590"/>
      <c r="D1" s="590"/>
      <c r="E1" s="590"/>
      <c r="F1" s="600" t="str">
        <f>Basic!B2</f>
        <v xml:space="preserve">Undersea Power Cable Package (CA-01) </v>
      </c>
      <c r="G1" s="448" t="s">
        <v>733</v>
      </c>
      <c r="H1" s="76"/>
      <c r="I1" s="76"/>
      <c r="J1" s="77"/>
      <c r="L1" s="78" t="s">
        <v>428</v>
      </c>
    </row>
    <row r="2" spans="1:12" ht="64.5" customHeight="1">
      <c r="A2" s="588"/>
      <c r="B2" s="591" t="str">
        <f>Basic!B1</f>
        <v>Pkg-I: Undersea Power Cable Package (CA-01) for 220kV Undersea export power cable &amp; underground land Cable under Development of Transmission System for Offshore Wind Zone Phase-I (500 MW VGF) off the coast of Gujarat for subzone B3</v>
      </c>
      <c r="C2" s="592"/>
      <c r="D2" s="592"/>
      <c r="E2" s="593"/>
      <c r="F2" s="601"/>
      <c r="G2" s="76"/>
      <c r="H2" s="76"/>
      <c r="I2" s="76"/>
      <c r="J2" s="77"/>
    </row>
    <row r="3" spans="1:12" ht="21" customHeight="1">
      <c r="A3" s="588"/>
      <c r="B3" s="606" t="str">
        <f>"Specification No.: " &amp; Basic!B3</f>
        <v>Specification No.: CC/NT/W-CABLE/DOM/A00/25/03488</v>
      </c>
      <c r="C3" s="606"/>
      <c r="D3" s="606"/>
      <c r="E3" s="606"/>
      <c r="F3" s="601"/>
      <c r="G3" s="76"/>
      <c r="H3" s="76"/>
      <c r="I3" s="76"/>
      <c r="J3" s="77"/>
    </row>
    <row r="4" spans="1:12" s="88" customFormat="1" ht="27.75" customHeight="1">
      <c r="A4" s="588"/>
      <c r="B4" s="206">
        <v>1</v>
      </c>
      <c r="C4" s="605" t="s">
        <v>110</v>
      </c>
      <c r="D4" s="605"/>
      <c r="E4" s="605"/>
      <c r="F4" s="601"/>
      <c r="G4" s="86"/>
      <c r="H4" s="86"/>
      <c r="I4" s="85"/>
      <c r="J4" s="87"/>
    </row>
    <row r="5" spans="1:12" s="88" customFormat="1" ht="30.75" customHeight="1">
      <c r="A5" s="588"/>
      <c r="B5" s="207">
        <v>2</v>
      </c>
      <c r="C5" s="605" t="s">
        <v>854</v>
      </c>
      <c r="D5" s="605"/>
      <c r="E5" s="605"/>
      <c r="F5" s="601"/>
      <c r="G5" s="85"/>
      <c r="H5" s="85"/>
      <c r="I5" s="85"/>
      <c r="J5" s="87"/>
    </row>
    <row r="6" spans="1:12" s="88" customFormat="1" ht="18" customHeight="1">
      <c r="A6" s="588"/>
      <c r="B6" s="207">
        <v>3</v>
      </c>
      <c r="C6" s="605" t="s">
        <v>142</v>
      </c>
      <c r="D6" s="605"/>
      <c r="E6" s="605"/>
      <c r="F6" s="601"/>
      <c r="G6" s="85"/>
      <c r="H6" s="85"/>
      <c r="I6" s="85"/>
      <c r="J6" s="87"/>
    </row>
    <row r="7" spans="1:12" s="88" customFormat="1" ht="30.75" customHeight="1">
      <c r="A7" s="588"/>
      <c r="B7" s="207">
        <v>4</v>
      </c>
      <c r="C7" s="604" t="s">
        <v>855</v>
      </c>
      <c r="D7" s="604"/>
      <c r="E7" s="604"/>
      <c r="F7" s="601"/>
      <c r="G7" s="85"/>
      <c r="H7" s="85"/>
      <c r="I7" s="85"/>
      <c r="J7" s="87"/>
    </row>
    <row r="8" spans="1:12" s="88" customFormat="1" ht="40.5" customHeight="1">
      <c r="A8" s="588"/>
      <c r="B8" s="207">
        <v>5</v>
      </c>
      <c r="C8" s="605" t="s">
        <v>856</v>
      </c>
      <c r="D8" s="605"/>
      <c r="E8" s="605"/>
      <c r="F8" s="601"/>
      <c r="G8" s="85"/>
      <c r="H8" s="85"/>
      <c r="I8" s="85"/>
      <c r="J8" s="87"/>
    </row>
    <row r="9" spans="1:12" s="88" customFormat="1" ht="33.75" customHeight="1">
      <c r="A9" s="588"/>
      <c r="B9" s="208">
        <v>6</v>
      </c>
      <c r="C9" s="605" t="s">
        <v>857</v>
      </c>
      <c r="D9" s="605"/>
      <c r="E9" s="605"/>
      <c r="F9" s="601"/>
      <c r="G9" s="85"/>
      <c r="H9" s="85"/>
      <c r="I9" s="85"/>
      <c r="J9" s="87"/>
    </row>
    <row r="10" spans="1:12" s="88" customFormat="1" ht="35.25" customHeight="1">
      <c r="A10" s="588"/>
      <c r="B10" s="208">
        <v>7</v>
      </c>
      <c r="C10" s="604" t="s">
        <v>858</v>
      </c>
      <c r="D10" s="604"/>
      <c r="E10" s="604"/>
      <c r="F10" s="601"/>
      <c r="G10" s="85"/>
      <c r="H10" s="85"/>
      <c r="I10" s="85"/>
      <c r="J10" s="205"/>
    </row>
    <row r="11" spans="1:12" s="88" customFormat="1" ht="40.5" customHeight="1">
      <c r="A11" s="588"/>
      <c r="B11" s="381">
        <v>8</v>
      </c>
      <c r="C11" s="604" t="s">
        <v>859</v>
      </c>
      <c r="D11" s="604"/>
      <c r="E11" s="604"/>
      <c r="F11" s="601"/>
      <c r="G11" s="85"/>
      <c r="H11" s="85"/>
      <c r="I11" s="85"/>
      <c r="J11" s="205"/>
    </row>
    <row r="12" spans="1:12" s="88" customFormat="1" ht="62.25" customHeight="1">
      <c r="A12" s="588"/>
      <c r="B12" s="381">
        <v>9</v>
      </c>
      <c r="C12" s="604" t="s">
        <v>860</v>
      </c>
      <c r="D12" s="604"/>
      <c r="E12" s="604"/>
      <c r="F12" s="601"/>
      <c r="G12" s="85"/>
      <c r="H12" s="85"/>
      <c r="I12" s="85"/>
      <c r="J12" s="205"/>
    </row>
    <row r="13" spans="1:12" s="88" customFormat="1" ht="39" customHeight="1">
      <c r="A13" s="588"/>
      <c r="B13" s="381">
        <v>10</v>
      </c>
      <c r="C13" s="609" t="s">
        <v>861</v>
      </c>
      <c r="D13" s="609"/>
      <c r="E13" s="610"/>
      <c r="F13" s="601"/>
      <c r="G13" s="85"/>
      <c r="H13" s="85"/>
      <c r="I13" s="85"/>
      <c r="J13" s="205"/>
    </row>
    <row r="14" spans="1:12" s="88" customFormat="1" ht="33" customHeight="1">
      <c r="A14" s="588"/>
      <c r="B14" s="381">
        <v>11</v>
      </c>
      <c r="C14" s="611" t="s">
        <v>862</v>
      </c>
      <c r="D14" s="611"/>
      <c r="E14" s="612"/>
      <c r="F14" s="601"/>
      <c r="G14" s="85"/>
      <c r="H14" s="85"/>
      <c r="I14" s="85"/>
      <c r="J14" s="205"/>
    </row>
    <row r="15" spans="1:12" s="88" customFormat="1" ht="33" customHeight="1">
      <c r="A15" s="588"/>
      <c r="B15" s="381">
        <v>12</v>
      </c>
      <c r="C15" s="611" t="s">
        <v>863</v>
      </c>
      <c r="D15" s="611"/>
      <c r="E15" s="612"/>
      <c r="F15" s="601"/>
      <c r="G15" s="85"/>
      <c r="H15" s="85"/>
      <c r="I15" s="85"/>
      <c r="J15" s="205"/>
    </row>
    <row r="16" spans="1:12" s="88" customFormat="1" ht="33" customHeight="1">
      <c r="A16" s="588"/>
      <c r="B16" s="381">
        <v>13</v>
      </c>
      <c r="C16" s="609" t="s">
        <v>864</v>
      </c>
      <c r="D16" s="609"/>
      <c r="E16" s="610"/>
      <c r="F16" s="601"/>
      <c r="G16" s="85"/>
      <c r="H16" s="85"/>
      <c r="I16" s="85"/>
      <c r="J16" s="205"/>
    </row>
    <row r="17" spans="1:10" s="88" customFormat="1" ht="33" customHeight="1">
      <c r="A17" s="588"/>
      <c r="B17" s="381">
        <v>14</v>
      </c>
      <c r="C17" s="604" t="s">
        <v>865</v>
      </c>
      <c r="D17" s="604"/>
      <c r="E17" s="604"/>
      <c r="F17" s="601"/>
      <c r="G17" s="85"/>
      <c r="H17" s="85"/>
      <c r="I17" s="85"/>
      <c r="J17" s="205"/>
    </row>
    <row r="18" spans="1:10" s="88" customFormat="1" ht="33" hidden="1" customHeight="1">
      <c r="A18" s="588"/>
      <c r="B18" s="381"/>
      <c r="C18" s="580"/>
      <c r="D18" s="580"/>
      <c r="E18" s="580"/>
      <c r="F18" s="601"/>
      <c r="G18" s="85"/>
      <c r="H18" s="85"/>
      <c r="I18" s="85"/>
      <c r="J18" s="205"/>
    </row>
    <row r="19" spans="1:10" s="88" customFormat="1" ht="54" hidden="1" customHeight="1">
      <c r="A19" s="588"/>
      <c r="B19" s="381"/>
      <c r="C19" s="605"/>
      <c r="D19" s="605"/>
      <c r="E19" s="605"/>
      <c r="F19" s="601"/>
      <c r="G19" s="85"/>
      <c r="H19" s="85"/>
      <c r="I19" s="85"/>
      <c r="J19" s="205"/>
    </row>
    <row r="20" spans="1:10" s="88" customFormat="1" ht="12" customHeight="1">
      <c r="A20" s="588"/>
      <c r="B20" s="381"/>
      <c r="C20" s="382"/>
      <c r="D20" s="382"/>
      <c r="E20" s="382"/>
      <c r="F20" s="601"/>
      <c r="G20" s="85"/>
      <c r="H20" s="85"/>
      <c r="I20" s="85"/>
      <c r="J20" s="205"/>
    </row>
    <row r="21" spans="1:10" s="88" customFormat="1" ht="33" customHeight="1">
      <c r="A21" s="588"/>
      <c r="B21" s="209" t="s">
        <v>351</v>
      </c>
      <c r="C21" s="607" t="s">
        <v>437</v>
      </c>
      <c r="D21" s="607"/>
      <c r="E21" s="608"/>
      <c r="F21" s="601"/>
      <c r="G21" s="85"/>
      <c r="H21" s="85"/>
      <c r="I21" s="85"/>
      <c r="J21" s="87"/>
    </row>
    <row r="22" spans="1:10" ht="5.25" customHeight="1">
      <c r="A22" s="588"/>
      <c r="B22" s="210"/>
      <c r="C22" s="210"/>
      <c r="D22" s="210"/>
      <c r="E22" s="210"/>
      <c r="F22" s="601"/>
      <c r="G22" s="76"/>
      <c r="H22" s="76"/>
      <c r="I22" s="76"/>
      <c r="J22" s="77"/>
    </row>
    <row r="23" spans="1:10" ht="18" customHeight="1">
      <c r="A23" s="588"/>
      <c r="B23" s="603"/>
      <c r="C23" s="603"/>
      <c r="D23" s="603"/>
      <c r="E23" s="603"/>
      <c r="F23" s="601"/>
      <c r="G23" s="76"/>
      <c r="H23" s="76"/>
      <c r="I23" s="76"/>
      <c r="J23" s="77"/>
    </row>
    <row r="24" spans="1:10" ht="8.1" customHeight="1">
      <c r="A24" s="588"/>
      <c r="B24" s="80"/>
      <c r="C24" s="80"/>
      <c r="D24" s="80"/>
      <c r="E24" s="80"/>
      <c r="F24" s="601"/>
      <c r="G24" s="76"/>
      <c r="H24" s="76"/>
      <c r="I24" s="76"/>
      <c r="J24" s="77"/>
    </row>
    <row r="25" spans="1:10" ht="27.75" customHeight="1">
      <c r="A25" s="588"/>
      <c r="B25" s="375"/>
      <c r="C25" s="376"/>
      <c r="D25" s="594"/>
      <c r="E25" s="595"/>
      <c r="F25" s="601"/>
    </row>
    <row r="26" spans="1:10" ht="19.5" customHeight="1">
      <c r="A26" s="588"/>
      <c r="B26" s="377"/>
      <c r="C26" s="378"/>
      <c r="D26" s="596"/>
      <c r="E26" s="597"/>
      <c r="F26" s="601"/>
      <c r="G26" s="76"/>
      <c r="H26" s="76"/>
      <c r="I26" s="76"/>
      <c r="J26" s="77"/>
    </row>
    <row r="27" spans="1:10" ht="24" customHeight="1">
      <c r="A27" s="588"/>
      <c r="B27" s="377"/>
      <c r="C27" s="378"/>
      <c r="D27" s="596"/>
      <c r="E27" s="597"/>
      <c r="F27" s="601"/>
      <c r="G27" s="82"/>
      <c r="H27" s="82"/>
      <c r="I27" s="82"/>
      <c r="J27" s="82"/>
    </row>
    <row r="28" spans="1:10" ht="23.25" customHeight="1">
      <c r="A28" s="589"/>
      <c r="B28" s="379"/>
      <c r="C28" s="380"/>
      <c r="D28" s="598"/>
      <c r="E28" s="599"/>
      <c r="F28" s="602"/>
      <c r="G28" s="82"/>
      <c r="H28" s="82"/>
      <c r="I28" s="82"/>
      <c r="J28" s="82"/>
    </row>
    <row r="29" spans="1:10" ht="15.75">
      <c r="A29" s="79"/>
      <c r="B29" s="79"/>
      <c r="C29" s="79"/>
      <c r="D29" s="79"/>
      <c r="E29" s="79"/>
      <c r="F29" s="76"/>
      <c r="G29" s="76"/>
      <c r="H29" s="76"/>
      <c r="I29" s="76"/>
      <c r="J29" s="77"/>
    </row>
    <row r="30" spans="1:10" ht="15.75">
      <c r="A30" s="79"/>
      <c r="B30" s="79"/>
      <c r="C30" s="79"/>
      <c r="D30" s="79"/>
      <c r="E30" s="79"/>
      <c r="F30" s="76"/>
      <c r="G30" s="76"/>
      <c r="H30" s="76"/>
      <c r="I30" s="76"/>
      <c r="J30" s="77"/>
    </row>
  </sheetData>
  <sheetProtection algorithmName="SHA-512" hashValue="vP390d5L/aGFqlrcJtYi34aMGsMuBCnP52/FbehG9gwNFepv/am28BqI0G+9cR1L9RztMkOZQG9UCDC1CSD8Gw==" saltValue="qkO6rqkKQDyb343MoWRBZQ=="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23">
    <mergeCell ref="C16:E16"/>
    <mergeCell ref="C17:E17"/>
    <mergeCell ref="C11:E11"/>
    <mergeCell ref="C12:E12"/>
    <mergeCell ref="C13:E13"/>
    <mergeCell ref="C14:E14"/>
    <mergeCell ref="C15:E15"/>
    <mergeCell ref="A1:A28"/>
    <mergeCell ref="B1:E1"/>
    <mergeCell ref="B2:E2"/>
    <mergeCell ref="D25:E28"/>
    <mergeCell ref="F1:F28"/>
    <mergeCell ref="B23:E23"/>
    <mergeCell ref="C7:E7"/>
    <mergeCell ref="C8:E8"/>
    <mergeCell ref="C10:E10"/>
    <mergeCell ref="C6:E6"/>
    <mergeCell ref="B3:E3"/>
    <mergeCell ref="C4:E4"/>
    <mergeCell ref="C5:E5"/>
    <mergeCell ref="C21:E21"/>
    <mergeCell ref="C9:E9"/>
    <mergeCell ref="C19:E19"/>
  </mergeCells>
  <phoneticPr fontId="28"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90" zoomScaleNormal="100" zoomScaleSheetLayoutView="90" workbookViewId="0">
      <selection activeCell="D8" sqref="D8:G8"/>
    </sheetView>
  </sheetViews>
  <sheetFormatPr defaultColWidth="9.140625" defaultRowHeight="16.5"/>
  <cols>
    <col min="1" max="1" width="9.140625" style="464" customWidth="1"/>
    <col min="2" max="2" width="33" style="342" customWidth="1"/>
    <col min="3" max="3" width="11.7109375" style="342" customWidth="1"/>
    <col min="4" max="5" width="6.42578125" style="342" customWidth="1"/>
    <col min="6" max="6" width="6.42578125" style="351" customWidth="1"/>
    <col min="7" max="7" width="39" style="351" customWidth="1"/>
    <col min="8" max="8" width="11.85546875" style="351" customWidth="1"/>
    <col min="9" max="9" width="20.28515625" style="351" hidden="1" customWidth="1"/>
    <col min="10" max="25" width="11.85546875" style="351" hidden="1" customWidth="1"/>
    <col min="26" max="26" width="9.140625" style="464" hidden="1" customWidth="1"/>
    <col min="27" max="27" width="15.28515625" style="464" hidden="1" customWidth="1"/>
    <col min="28" max="29" width="9.140625" style="464" hidden="1" customWidth="1"/>
    <col min="30" max="16384" width="9.140625" style="464"/>
  </cols>
  <sheetData>
    <row r="1" spans="2:29" s="463" customFormat="1" ht="85.5" customHeight="1">
      <c r="B1" s="616" t="str">
        <f>Basic!B1</f>
        <v>Pkg-I: Undersea Power Cable Package (CA-01) for 220kV Undersea export power cable &amp; underground land Cable under Development of Transmission System for Offshore Wind Zone Phase-I (500 MW VGF) off the coast of Gujarat for subzone B3</v>
      </c>
      <c r="C1" s="617"/>
      <c r="D1" s="617"/>
      <c r="E1" s="617"/>
      <c r="F1" s="617"/>
      <c r="G1" s="617"/>
      <c r="H1" s="340"/>
      <c r="I1" s="340"/>
      <c r="J1" s="340"/>
      <c r="K1" s="340"/>
      <c r="L1" s="340"/>
      <c r="M1" s="340"/>
      <c r="N1" s="340"/>
      <c r="O1" s="340"/>
      <c r="P1" s="340"/>
      <c r="Q1" s="340"/>
      <c r="R1" s="340"/>
      <c r="S1" s="340"/>
      <c r="T1" s="340"/>
      <c r="U1" s="340"/>
      <c r="V1" s="340"/>
      <c r="W1" s="340"/>
      <c r="X1" s="340"/>
      <c r="Y1" s="340"/>
      <c r="AA1" s="341"/>
      <c r="AB1" s="341"/>
      <c r="AC1" s="341"/>
    </row>
    <row r="2" spans="2:29" ht="20.100000000000001" customHeight="1">
      <c r="B2" s="618" t="str">
        <f>"Specification No.: " &amp; Basic!B3</f>
        <v>Specification No.: CC/NT/W-CABLE/DOM/A00/25/03488</v>
      </c>
      <c r="C2" s="618"/>
      <c r="D2" s="618"/>
      <c r="E2" s="618"/>
      <c r="F2" s="618"/>
      <c r="G2" s="618"/>
      <c r="H2" s="342"/>
      <c r="I2" s="342"/>
      <c r="J2" s="342"/>
      <c r="K2" s="342"/>
      <c r="L2" s="342"/>
      <c r="M2" s="342"/>
      <c r="N2" s="342"/>
      <c r="O2" s="342"/>
      <c r="P2" s="342"/>
      <c r="Q2" s="342"/>
      <c r="R2" s="342"/>
      <c r="S2" s="342"/>
      <c r="T2" s="342"/>
      <c r="U2" s="342"/>
      <c r="V2" s="342"/>
      <c r="W2" s="342"/>
      <c r="X2" s="342"/>
      <c r="Y2" s="342"/>
      <c r="AA2" s="464" t="s">
        <v>760</v>
      </c>
      <c r="AB2" s="465">
        <v>1</v>
      </c>
      <c r="AC2" s="343"/>
    </row>
    <row r="3" spans="2:29" ht="12" customHeight="1">
      <c r="B3" s="344"/>
      <c r="C3" s="344"/>
      <c r="D3" s="344"/>
      <c r="E3" s="344"/>
      <c r="F3" s="342"/>
      <c r="G3" s="342"/>
      <c r="H3" s="342"/>
      <c r="I3" s="342"/>
      <c r="J3" s="342"/>
      <c r="K3" s="342"/>
      <c r="L3" s="342"/>
      <c r="M3" s="463" t="s">
        <v>554</v>
      </c>
      <c r="N3" s="342"/>
      <c r="O3" s="342"/>
      <c r="P3" s="342"/>
      <c r="Q3" s="342"/>
      <c r="R3" s="342"/>
      <c r="S3" s="342"/>
      <c r="T3" s="342"/>
      <c r="U3" s="342"/>
      <c r="V3" s="342"/>
      <c r="W3" s="342"/>
      <c r="X3" s="342"/>
      <c r="Y3" s="342"/>
      <c r="AA3" s="464" t="s">
        <v>647</v>
      </c>
      <c r="AB3" s="465">
        <v>2</v>
      </c>
      <c r="AC3" s="343"/>
    </row>
    <row r="4" spans="2:29" ht="20.100000000000001" customHeight="1">
      <c r="B4" s="619" t="s">
        <v>145</v>
      </c>
      <c r="C4" s="619"/>
      <c r="D4" s="619"/>
      <c r="E4" s="619"/>
      <c r="F4" s="619"/>
      <c r="G4" s="619"/>
      <c r="H4" s="342"/>
      <c r="I4" s="342"/>
      <c r="J4" s="342"/>
      <c r="K4" s="342"/>
      <c r="L4" s="342"/>
      <c r="M4" s="463" t="s">
        <v>434</v>
      </c>
      <c r="N4" s="342"/>
      <c r="O4" s="342"/>
      <c r="P4" s="342"/>
      <c r="Q4" s="342"/>
      <c r="R4" s="342"/>
      <c r="S4" s="342"/>
      <c r="T4" s="342"/>
      <c r="U4" s="342"/>
      <c r="V4" s="342"/>
      <c r="W4" s="342"/>
      <c r="X4" s="342"/>
      <c r="Y4" s="342"/>
      <c r="AB4" s="465"/>
      <c r="AC4" s="343"/>
    </row>
    <row r="5" spans="2:29" ht="12" customHeight="1">
      <c r="B5" s="345"/>
      <c r="C5" s="345"/>
      <c r="F5" s="342"/>
      <c r="G5" s="342"/>
      <c r="H5" s="342"/>
      <c r="I5" s="342"/>
      <c r="J5" s="342"/>
      <c r="K5" s="342"/>
      <c r="L5" s="342"/>
      <c r="M5" s="342"/>
      <c r="N5" s="342"/>
      <c r="O5" s="342"/>
      <c r="P5" s="342"/>
      <c r="Q5" s="342"/>
      <c r="R5" s="342"/>
      <c r="S5" s="342"/>
      <c r="T5" s="342"/>
      <c r="U5" s="342"/>
      <c r="V5" s="342"/>
      <c r="W5" s="342"/>
      <c r="X5" s="342"/>
      <c r="Y5" s="342"/>
      <c r="AA5" s="343"/>
      <c r="AB5" s="343"/>
      <c r="AC5" s="343"/>
    </row>
    <row r="6" spans="2:29" s="463" customFormat="1" ht="43.5" customHeight="1">
      <c r="B6" s="346" t="s">
        <v>143</v>
      </c>
      <c r="C6" s="347"/>
      <c r="D6" s="620"/>
      <c r="E6" s="621"/>
      <c r="F6" s="621"/>
      <c r="G6" s="622"/>
      <c r="H6" s="348"/>
      <c r="I6" s="366" t="s">
        <v>760</v>
      </c>
      <c r="J6" s="466">
        <f>IF(I6="JV (Joint Venture)",1,2)</f>
        <v>2</v>
      </c>
      <c r="K6" s="348"/>
      <c r="L6" s="348"/>
      <c r="M6" s="348"/>
      <c r="N6" s="348"/>
      <c r="O6" s="348"/>
      <c r="P6" s="348"/>
      <c r="Q6" s="348"/>
      <c r="R6" s="348"/>
      <c r="S6" s="348"/>
      <c r="U6" s="348"/>
      <c r="V6" s="348"/>
      <c r="W6" s="348"/>
      <c r="X6" s="348"/>
      <c r="Y6" s="348"/>
      <c r="AA6" s="349">
        <f>IF(D6= "Sole Bidder", 0, D7)</f>
        <v>0</v>
      </c>
      <c r="AB6" s="341"/>
      <c r="AC6" s="341"/>
    </row>
    <row r="7" spans="2:29" ht="50.1" customHeight="1">
      <c r="B7" s="346" t="str">
        <f>IF(D6= "JV (Joint Venture)", "Total Nos. of  Partners in the JV [excluding the Lead Partner]", "")</f>
        <v/>
      </c>
      <c r="C7" s="350"/>
      <c r="D7" s="623"/>
      <c r="E7" s="624"/>
      <c r="F7" s="624"/>
      <c r="G7" s="625"/>
      <c r="I7" s="366"/>
      <c r="J7" s="366"/>
      <c r="AA7" s="343"/>
      <c r="AB7" s="343"/>
      <c r="AC7" s="343"/>
    </row>
    <row r="8" spans="2:29" ht="42.75" customHeight="1">
      <c r="B8" s="628" t="s">
        <v>557</v>
      </c>
      <c r="C8" s="628"/>
      <c r="D8" s="629"/>
      <c r="E8" s="629"/>
      <c r="F8" s="629"/>
      <c r="G8" s="629"/>
      <c r="I8" s="366" t="s">
        <v>646</v>
      </c>
      <c r="J8" s="466">
        <f>IF(I8="No",1,2)</f>
        <v>2</v>
      </c>
      <c r="K8" s="467">
        <f>IF(J8="No",1,2)</f>
        <v>2</v>
      </c>
      <c r="L8" s="351">
        <f>IF(AND(D6="JV (Joint Venture)",D7=1),1,0)</f>
        <v>0</v>
      </c>
    </row>
    <row r="9" spans="2:29" ht="42.75" customHeight="1">
      <c r="B9" s="468" t="s">
        <v>560</v>
      </c>
      <c r="C9" s="469"/>
      <c r="D9" s="613"/>
      <c r="E9" s="626"/>
      <c r="F9" s="626"/>
      <c r="G9" s="627"/>
      <c r="I9" s="366"/>
      <c r="J9" s="466"/>
      <c r="K9" s="467"/>
    </row>
    <row r="10" spans="2:29" ht="20.100000000000001" customHeight="1">
      <c r="B10" s="338" t="str">
        <f>IF(D6= "Individual Firm", "Name of Individual Firm", "Name of Lead Partner")</f>
        <v>Name of Lead Partner</v>
      </c>
      <c r="C10" s="352"/>
      <c r="D10" s="613"/>
      <c r="E10" s="626"/>
      <c r="F10" s="626"/>
      <c r="G10" s="627"/>
      <c r="I10" s="366"/>
      <c r="J10" s="366"/>
    </row>
    <row r="11" spans="2:29" ht="20.100000000000001" customHeight="1">
      <c r="B11" s="339" t="str">
        <f>IF(D6= "Individual Firm", "Address of Individual Firm", "Address of Lead Partner")</f>
        <v>Address of Lead Partner</v>
      </c>
      <c r="C11" s="353"/>
      <c r="D11" s="613"/>
      <c r="E11" s="626"/>
      <c r="F11" s="626"/>
      <c r="G11" s="627"/>
      <c r="I11" s="366"/>
      <c r="J11" s="366"/>
    </row>
    <row r="12" spans="2:29" ht="20.100000000000001" customHeight="1">
      <c r="B12" s="354"/>
      <c r="C12" s="355"/>
      <c r="D12" s="613"/>
      <c r="E12" s="626"/>
      <c r="F12" s="626"/>
      <c r="G12" s="627"/>
      <c r="I12" s="366"/>
      <c r="J12" s="366"/>
    </row>
    <row r="13" spans="2:29" ht="20.100000000000001" customHeight="1">
      <c r="B13" s="356"/>
      <c r="C13" s="357"/>
      <c r="D13" s="613"/>
      <c r="E13" s="626"/>
      <c r="F13" s="626"/>
      <c r="G13" s="627"/>
      <c r="I13" s="366" t="s">
        <v>562</v>
      </c>
      <c r="J13" s="366">
        <f>D8</f>
        <v>0</v>
      </c>
    </row>
    <row r="14" spans="2:29" ht="20.100000000000001" customHeight="1"/>
    <row r="15" spans="2:29" ht="20.100000000000001" customHeight="1">
      <c r="B15" s="338" t="str">
        <f>IF(D7=1, "Name of other Partner","Name of other Partner - 1")</f>
        <v>Name of other Partner - 1</v>
      </c>
      <c r="C15" s="352"/>
      <c r="D15" s="613"/>
      <c r="E15" s="626"/>
      <c r="F15" s="626"/>
      <c r="G15" s="627"/>
    </row>
    <row r="16" spans="2:29" ht="20.100000000000001" customHeight="1">
      <c r="B16" s="339" t="str">
        <f>IF(D7=1, "Address of other Partner","Address of other Partner - 1")</f>
        <v>Address of other Partner - 1</v>
      </c>
      <c r="C16" s="353"/>
      <c r="D16" s="613"/>
      <c r="E16" s="626"/>
      <c r="F16" s="626"/>
      <c r="G16" s="627"/>
    </row>
    <row r="17" spans="2:25" ht="20.100000000000001" customHeight="1">
      <c r="B17" s="354"/>
      <c r="C17" s="355"/>
      <c r="D17" s="613"/>
      <c r="E17" s="626"/>
      <c r="F17" s="626"/>
      <c r="G17" s="627"/>
    </row>
    <row r="18" spans="2:25" ht="20.100000000000001" customHeight="1">
      <c r="B18" s="356"/>
      <c r="C18" s="357"/>
      <c r="D18" s="613"/>
      <c r="E18" s="626"/>
      <c r="F18" s="626"/>
      <c r="G18" s="627"/>
      <c r="I18" s="351" t="s">
        <v>571</v>
      </c>
    </row>
    <row r="19" spans="2:25" ht="20.100000000000001" customHeight="1">
      <c r="I19" s="351" t="s">
        <v>572</v>
      </c>
    </row>
    <row r="20" spans="2:25" ht="20.100000000000001" customHeight="1">
      <c r="B20" s="338" t="s">
        <v>555</v>
      </c>
      <c r="C20" s="352"/>
      <c r="D20" s="613"/>
      <c r="E20" s="626"/>
      <c r="F20" s="626"/>
      <c r="G20" s="627"/>
      <c r="I20" s="351" t="s">
        <v>573</v>
      </c>
    </row>
    <row r="21" spans="2:25" ht="20.100000000000001" customHeight="1">
      <c r="B21" s="339" t="s">
        <v>556</v>
      </c>
      <c r="C21" s="353"/>
      <c r="D21" s="613"/>
      <c r="E21" s="626"/>
      <c r="F21" s="626"/>
      <c r="G21" s="627"/>
    </row>
    <row r="22" spans="2:25" ht="20.100000000000001" customHeight="1">
      <c r="B22" s="354"/>
      <c r="C22" s="355"/>
      <c r="D22" s="613"/>
      <c r="E22" s="626"/>
      <c r="F22" s="626"/>
      <c r="G22" s="627"/>
    </row>
    <row r="23" spans="2:25" ht="20.100000000000001" customHeight="1">
      <c r="B23" s="356"/>
      <c r="C23" s="357"/>
      <c r="D23" s="613"/>
      <c r="E23" s="626"/>
      <c r="F23" s="626"/>
      <c r="G23" s="627"/>
    </row>
    <row r="24" spans="2:25" ht="20.100000000000001" customHeight="1"/>
    <row r="25" spans="2:25" ht="21" customHeight="1">
      <c r="B25" s="358" t="s">
        <v>146</v>
      </c>
      <c r="C25" s="359"/>
      <c r="D25" s="613"/>
      <c r="E25" s="626"/>
      <c r="F25" s="626"/>
      <c r="G25" s="627"/>
    </row>
    <row r="26" spans="2:25" ht="21" customHeight="1">
      <c r="B26" s="358" t="s">
        <v>147</v>
      </c>
      <c r="C26" s="359"/>
      <c r="D26" s="613"/>
      <c r="E26" s="626"/>
      <c r="F26" s="626"/>
      <c r="G26" s="627"/>
    </row>
    <row r="27" spans="2:25" ht="21" customHeight="1">
      <c r="B27" s="360"/>
      <c r="C27" s="360"/>
      <c r="D27" s="360"/>
    </row>
    <row r="28" spans="2:25" s="463" customFormat="1" ht="21" customHeight="1">
      <c r="B28" s="358" t="s">
        <v>558</v>
      </c>
      <c r="C28" s="359"/>
      <c r="D28" s="361"/>
      <c r="E28" s="362"/>
      <c r="F28" s="361"/>
      <c r="G28" s="363" t="str">
        <f>IF(D28&gt;H28, "Invalid Date !", "")</f>
        <v/>
      </c>
      <c r="H28" s="364">
        <f>IF(E28="Feb",29,IF(OR(E28="Apr", E28="Jun", E28="Sep", E28="Nov"),30,31))</f>
        <v>31</v>
      </c>
      <c r="I28" s="342"/>
      <c r="J28" s="342"/>
      <c r="K28" s="342"/>
      <c r="L28" s="342"/>
      <c r="M28" s="342"/>
      <c r="N28" s="342"/>
      <c r="O28" s="342"/>
      <c r="P28" s="342"/>
      <c r="Q28" s="342"/>
      <c r="R28" s="342"/>
      <c r="S28" s="342"/>
      <c r="T28" s="342"/>
      <c r="U28" s="342"/>
      <c r="V28" s="342"/>
      <c r="W28" s="342"/>
      <c r="X28" s="342"/>
      <c r="Y28" s="342"/>
    </row>
    <row r="29" spans="2:25" ht="21" customHeight="1">
      <c r="B29" s="358" t="s">
        <v>559</v>
      </c>
      <c r="C29" s="359"/>
      <c r="D29" s="613"/>
      <c r="E29" s="614"/>
      <c r="F29" s="614"/>
      <c r="G29" s="615"/>
    </row>
    <row r="30" spans="2:25">
      <c r="E30" s="351"/>
    </row>
  </sheetData>
  <sheetProtection algorithmName="SHA-512" hashValue="AxBMmesg2FMr3fgT9C8r45gJD9wpjy3nawkqbJsv7K8BEAI37qp9rhsCII1JfSELHXzRMip/NM2PgSyAnrcAbQ==" saltValue="eYWuMgUlYF1p+Shdhn1A7w==" spinCount="100000" sheet="1" objects="1" scenarios="1" formatColumns="0" formatRows="0"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30" priority="4">
      <formula>$AA$6&lt;1</formula>
    </cfRule>
  </conditionalFormatting>
  <conditionalFormatting sqref="B20:C23">
    <cfRule type="expression" dxfId="29" priority="3">
      <formula>$AA$6&lt;2</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6">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5" zoomScaleSheetLayoutView="100" workbookViewId="0">
      <selection activeCell="B25" sqref="B25"/>
    </sheetView>
  </sheetViews>
  <sheetFormatPr defaultColWidth="9.140625" defaultRowHeight="16.5"/>
  <cols>
    <col min="1" max="1" width="12.140625" style="17" customWidth="1"/>
    <col min="2" max="2" width="15.7109375" style="17" customWidth="1"/>
    <col min="3" max="3" width="11.42578125" style="17" customWidth="1"/>
    <col min="4" max="4" width="45.28515625" style="17" customWidth="1"/>
    <col min="5" max="5" width="40.85546875" style="17" customWidth="1"/>
    <col min="6" max="6" width="12.85546875" style="17" customWidth="1"/>
    <col min="7" max="7" width="9.7109375" style="17" hidden="1" customWidth="1"/>
    <col min="8" max="8" width="18" style="17" hidden="1" customWidth="1"/>
    <col min="9" max="25" width="9.7109375" style="17" customWidth="1"/>
    <col min="26" max="26" width="18" style="105" customWidth="1"/>
    <col min="27" max="28" width="9.140625" style="12"/>
    <col min="29" max="16384" width="9.140625" style="13"/>
  </cols>
  <sheetData>
    <row r="1" spans="1:46" ht="27" customHeight="1">
      <c r="A1" s="631" t="str">
        <f>Basic!A3&amp;Basic!B3</f>
        <v>Specification No.: CC/NT/W-CABLE/DOM/A00/25/03488</v>
      </c>
      <c r="B1" s="631"/>
      <c r="C1" s="631"/>
      <c r="D1" s="631"/>
      <c r="E1" s="257" t="str">
        <f>"Attachment-2(JV) " &amp; AT1</f>
        <v xml:space="preserve">Attachment-2(JV) </v>
      </c>
      <c r="F1" s="52"/>
      <c r="G1" s="52"/>
      <c r="H1" s="52"/>
      <c r="I1" s="52"/>
      <c r="J1" s="52"/>
      <c r="K1" s="52"/>
      <c r="L1" s="52"/>
      <c r="M1" s="52"/>
      <c r="N1" s="52"/>
      <c r="O1" s="52"/>
      <c r="P1" s="52"/>
      <c r="Q1" s="52"/>
      <c r="R1" s="52"/>
      <c r="S1" s="52"/>
      <c r="T1" s="52"/>
      <c r="U1" s="52"/>
      <c r="V1" s="52"/>
      <c r="W1" s="52"/>
      <c r="X1" s="52"/>
      <c r="Y1" s="52"/>
      <c r="Z1" s="107">
        <f>'Names of Bidder'!D6</f>
        <v>0</v>
      </c>
      <c r="AT1" s="108"/>
    </row>
    <row r="2" spans="1:46" ht="10.5" customHeight="1">
      <c r="Z2" s="107">
        <f>'Names of Bidder'!G6</f>
        <v>0</v>
      </c>
    </row>
    <row r="3" spans="1:46" ht="70.5" customHeight="1">
      <c r="A3" s="616" t="str">
        <f>Basic!B1</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53"/>
      <c r="G3" s="53"/>
      <c r="H3" s="53"/>
      <c r="I3" s="53"/>
      <c r="J3" s="53"/>
      <c r="K3" s="53"/>
      <c r="L3" s="53"/>
      <c r="M3" s="53"/>
      <c r="N3" s="53"/>
      <c r="O3" s="53"/>
      <c r="P3" s="53"/>
      <c r="Q3" s="53"/>
      <c r="R3" s="53"/>
      <c r="S3" s="53"/>
      <c r="T3" s="53"/>
      <c r="U3" s="53"/>
      <c r="V3" s="53"/>
      <c r="W3" s="53"/>
      <c r="X3" s="53"/>
      <c r="Y3" s="53"/>
      <c r="Z3" s="109"/>
      <c r="AA3" s="15"/>
      <c r="AB3" s="14"/>
    </row>
    <row r="4" spans="1:46" ht="20.100000000000001" customHeight="1">
      <c r="A4" s="16"/>
      <c r="AB4" s="18"/>
      <c r="AC4" s="3"/>
    </row>
    <row r="5" spans="1:46" ht="20.100000000000001" customHeight="1">
      <c r="A5" s="632" t="s">
        <v>306</v>
      </c>
      <c r="B5" s="632"/>
      <c r="C5" s="632"/>
      <c r="D5" s="632"/>
      <c r="E5" s="632"/>
      <c r="F5" s="16"/>
      <c r="G5" s="16"/>
      <c r="H5" s="16"/>
      <c r="I5" s="16"/>
      <c r="J5" s="16"/>
      <c r="K5" s="16"/>
      <c r="L5" s="16"/>
      <c r="M5" s="16"/>
      <c r="N5" s="16"/>
      <c r="O5" s="16"/>
      <c r="P5" s="16"/>
      <c r="Q5" s="16"/>
      <c r="R5" s="16"/>
      <c r="S5" s="16"/>
      <c r="T5" s="16"/>
      <c r="U5" s="16"/>
      <c r="V5" s="16"/>
      <c r="W5" s="16"/>
      <c r="X5" s="16"/>
      <c r="Y5" s="16"/>
      <c r="Z5" s="110"/>
      <c r="AB5" s="18"/>
      <c r="AC5" s="3"/>
    </row>
    <row r="6" spans="1:46" ht="20.100000000000001" customHeight="1">
      <c r="A6" s="20"/>
      <c r="AB6" s="18"/>
      <c r="AC6" s="3"/>
    </row>
    <row r="7" spans="1:46" ht="20.100000000000001" customHeight="1">
      <c r="A7" s="21" t="str">
        <f>"Bidder’s Name and Address (" &amp; MID('Names of Bidder'!B10,9, 20) &amp; ") :"</f>
        <v>Bidder’s Name and Address (Lead Partner) :</v>
      </c>
      <c r="E7" s="6" t="s">
        <v>311</v>
      </c>
      <c r="F7" s="6"/>
      <c r="G7" s="6"/>
      <c r="H7" s="6"/>
      <c r="I7" s="6"/>
      <c r="J7" s="6"/>
      <c r="K7" s="6"/>
      <c r="L7" s="6"/>
      <c r="M7" s="6"/>
      <c r="N7" s="6"/>
      <c r="O7" s="6"/>
      <c r="P7" s="6"/>
      <c r="Q7" s="6"/>
      <c r="R7" s="6"/>
      <c r="S7" s="6"/>
      <c r="T7" s="6"/>
      <c r="U7" s="6"/>
      <c r="V7" s="6"/>
      <c r="W7" s="6"/>
      <c r="X7" s="6"/>
      <c r="Y7" s="6"/>
      <c r="AB7" s="18"/>
      <c r="AC7" s="3"/>
    </row>
    <row r="8" spans="1:46" ht="36" customHeight="1">
      <c r="A8" s="630" t="str">
        <f>IF('Names of Bidder'!D6= "JV (Joint Venture)", "JV of " &amp; Z8, "")</f>
        <v/>
      </c>
      <c r="B8" s="630"/>
      <c r="C8" s="630"/>
      <c r="D8" s="630"/>
      <c r="E8" s="4" t="s">
        <v>313</v>
      </c>
      <c r="F8" s="6"/>
      <c r="G8" s="6"/>
      <c r="I8" s="6"/>
      <c r="J8" s="6"/>
      <c r="K8" s="6"/>
      <c r="L8" s="6"/>
      <c r="M8" s="6"/>
      <c r="N8" s="6"/>
      <c r="O8" s="6"/>
      <c r="P8" s="6"/>
      <c r="Q8" s="6"/>
      <c r="R8" s="6"/>
      <c r="S8" s="6"/>
      <c r="T8" s="6"/>
      <c r="U8" s="6"/>
      <c r="V8" s="6"/>
      <c r="W8" s="6"/>
      <c r="X8" s="6"/>
      <c r="Y8" s="6"/>
      <c r="Z8" s="111" t="str">
        <f>IF('Names of Bidder'!D7=1,'Names of Bidder'!D10&amp;" &amp; "&amp;'Names of Bidder'!D15,IF('Names of Bidder'!D7="2 or More",'Names of Bidder'!D10&amp;" , "&amp;'Names of Bidder'!D15&amp;" &amp; "&amp;'Names of Bidder'!D20,""))</f>
        <v/>
      </c>
      <c r="AB8" s="18"/>
      <c r="AC8" s="3"/>
    </row>
    <row r="9" spans="1:46" ht="20.100000000000001" customHeight="1">
      <c r="A9" s="5" t="s">
        <v>312</v>
      </c>
      <c r="B9" s="634" t="str">
        <f>IF('Names of Bidder'!D10=0, "", 'Names of Bidder'!D10)</f>
        <v/>
      </c>
      <c r="C9" s="634"/>
      <c r="D9" s="634"/>
      <c r="E9" s="4" t="s">
        <v>315</v>
      </c>
      <c r="F9" s="4"/>
      <c r="G9" s="4"/>
      <c r="H9" s="4"/>
      <c r="I9" s="4"/>
      <c r="J9" s="4"/>
      <c r="K9" s="4"/>
      <c r="L9" s="4"/>
      <c r="M9" s="4"/>
      <c r="N9" s="4"/>
      <c r="O9" s="4"/>
      <c r="P9" s="4"/>
      <c r="Q9" s="4"/>
      <c r="R9" s="4"/>
      <c r="S9" s="4"/>
      <c r="T9" s="4"/>
      <c r="U9" s="4"/>
      <c r="V9" s="4"/>
      <c r="W9" s="4"/>
      <c r="X9" s="4"/>
      <c r="Y9" s="4"/>
      <c r="AB9" s="18"/>
      <c r="AC9" s="3"/>
    </row>
    <row r="10" spans="1:46" ht="20.100000000000001" customHeight="1">
      <c r="A10" s="5" t="s">
        <v>314</v>
      </c>
      <c r="B10" s="634" t="str">
        <f>IF('Names of Bidder'!D11=0, "", 'Names of Bidder'!D11)</f>
        <v/>
      </c>
      <c r="C10" s="634"/>
      <c r="D10" s="634"/>
      <c r="E10" s="4" t="s">
        <v>156</v>
      </c>
      <c r="F10" s="4"/>
      <c r="G10" s="4"/>
      <c r="H10" s="4"/>
      <c r="I10" s="4"/>
      <c r="J10" s="4"/>
      <c r="K10" s="4"/>
      <c r="L10" s="4"/>
      <c r="M10" s="4"/>
      <c r="N10" s="4"/>
      <c r="O10" s="4"/>
      <c r="P10" s="4"/>
      <c r="Q10" s="4"/>
      <c r="R10" s="4"/>
      <c r="S10" s="4"/>
      <c r="T10" s="4"/>
      <c r="U10" s="4"/>
      <c r="V10" s="4"/>
      <c r="W10" s="4"/>
      <c r="X10" s="4"/>
      <c r="Y10" s="4"/>
      <c r="AB10" s="18"/>
      <c r="AC10" s="3"/>
    </row>
    <row r="11" spans="1:46" ht="20.100000000000001" customHeight="1">
      <c r="B11" s="634" t="str">
        <f>IF('Names of Bidder'!D12=0, "", 'Names of Bidder'!D12)</f>
        <v/>
      </c>
      <c r="C11" s="634"/>
      <c r="D11" s="634"/>
      <c r="E11" s="4" t="s">
        <v>316</v>
      </c>
      <c r="F11" s="4"/>
      <c r="G11" s="4"/>
      <c r="H11" s="4"/>
      <c r="I11" s="4"/>
      <c r="J11" s="4"/>
      <c r="K11" s="4"/>
      <c r="L11" s="4"/>
      <c r="M11" s="4"/>
      <c r="N11" s="4"/>
      <c r="O11" s="4"/>
      <c r="P11" s="4"/>
      <c r="Q11" s="4"/>
      <c r="R11" s="4"/>
      <c r="S11" s="4"/>
      <c r="T11" s="4"/>
      <c r="U11" s="4"/>
      <c r="V11" s="4"/>
      <c r="W11" s="4"/>
      <c r="X11" s="4"/>
      <c r="Y11" s="4"/>
    </row>
    <row r="12" spans="1:46" ht="20.100000000000001" customHeight="1">
      <c r="A12" s="20"/>
      <c r="B12" s="634" t="str">
        <f>IF('Names of Bidder'!D13=0, "", 'Names of Bidder'!D13)</f>
        <v/>
      </c>
      <c r="C12" s="634"/>
      <c r="D12" s="634"/>
      <c r="E12" s="4"/>
      <c r="F12" s="4"/>
      <c r="G12" s="4"/>
      <c r="H12" s="4"/>
      <c r="I12" s="4"/>
      <c r="J12" s="4"/>
      <c r="K12" s="4"/>
      <c r="L12" s="4"/>
      <c r="M12" s="4"/>
      <c r="N12" s="4"/>
      <c r="O12" s="4"/>
      <c r="P12" s="4"/>
      <c r="Q12" s="4"/>
      <c r="R12" s="4"/>
      <c r="S12" s="4"/>
      <c r="T12" s="4"/>
      <c r="U12" s="4"/>
      <c r="V12" s="4"/>
      <c r="W12" s="4"/>
      <c r="X12" s="4"/>
      <c r="Y12" s="4"/>
    </row>
    <row r="13" spans="1:46" ht="9.9499999999999993" customHeight="1">
      <c r="A13" s="20"/>
      <c r="B13" s="94"/>
      <c r="C13" s="94"/>
      <c r="D13" s="94"/>
      <c r="E13" s="13"/>
      <c r="F13" s="4"/>
      <c r="G13" s="4"/>
      <c r="H13" s="4"/>
      <c r="I13" s="4"/>
      <c r="J13" s="4"/>
      <c r="K13" s="4"/>
      <c r="L13" s="4"/>
      <c r="M13" s="4"/>
      <c r="N13" s="4"/>
      <c r="O13" s="4"/>
      <c r="P13" s="4"/>
      <c r="Q13" s="4"/>
      <c r="R13" s="4"/>
      <c r="S13" s="4"/>
      <c r="T13" s="4"/>
      <c r="U13" s="4"/>
      <c r="V13" s="4"/>
      <c r="W13" s="4"/>
      <c r="X13" s="4"/>
      <c r="Y13" s="4"/>
    </row>
    <row r="14" spans="1:46" ht="20.100000000000001" customHeight="1">
      <c r="A14" s="635"/>
      <c r="B14" s="635"/>
      <c r="C14" s="635"/>
      <c r="D14" s="635"/>
      <c r="E14" s="635"/>
      <c r="F14" s="4"/>
      <c r="G14" s="4"/>
      <c r="H14" s="4"/>
      <c r="I14" s="4"/>
      <c r="J14" s="4"/>
      <c r="K14" s="4"/>
      <c r="L14" s="4"/>
      <c r="M14" s="4"/>
      <c r="N14" s="4"/>
      <c r="O14" s="4"/>
      <c r="P14" s="4"/>
      <c r="Q14" s="4"/>
      <c r="R14" s="4"/>
      <c r="S14" s="4"/>
      <c r="T14" s="4"/>
      <c r="U14" s="4"/>
      <c r="V14" s="4"/>
      <c r="W14" s="4"/>
      <c r="X14" s="4"/>
      <c r="Y14" s="4"/>
    </row>
    <row r="15" spans="1:46" ht="20.100000000000001" customHeight="1">
      <c r="A15" s="21" t="s">
        <v>148</v>
      </c>
      <c r="B15" s="94"/>
      <c r="C15" s="94"/>
      <c r="D15" s="94"/>
      <c r="E15" s="4"/>
      <c r="F15" s="4"/>
      <c r="G15" s="4"/>
      <c r="H15" s="4"/>
      <c r="I15" s="4"/>
      <c r="J15" s="4"/>
      <c r="K15" s="4"/>
      <c r="L15" s="4"/>
      <c r="M15" s="4"/>
      <c r="N15" s="4"/>
      <c r="O15" s="4"/>
      <c r="P15" s="4"/>
      <c r="Q15" s="4"/>
      <c r="R15" s="4"/>
      <c r="S15" s="4"/>
      <c r="T15" s="4"/>
      <c r="U15" s="4"/>
      <c r="V15" s="4"/>
      <c r="W15" s="4"/>
      <c r="X15" s="4"/>
      <c r="Y15" s="4"/>
    </row>
    <row r="16" spans="1:46" ht="20.100000000000001" customHeight="1">
      <c r="A16" s="21"/>
      <c r="B16" s="636" t="str">
        <f>IF(Z2=1,"Other Partner",IF(Z2="2 or More","Other Partner-1",""))</f>
        <v/>
      </c>
      <c r="C16" s="636"/>
      <c r="D16" s="636"/>
      <c r="E16" s="97" t="str">
        <f>IF(Z2="2 or More", "Other Partner-2", "")</f>
        <v/>
      </c>
      <c r="F16" s="4"/>
      <c r="G16" s="4"/>
      <c r="H16" s="4"/>
      <c r="I16" s="4"/>
      <c r="J16" s="4"/>
      <c r="K16" s="4"/>
      <c r="L16" s="4"/>
      <c r="M16" s="4"/>
      <c r="N16" s="4"/>
      <c r="O16" s="4"/>
      <c r="P16" s="4"/>
      <c r="Q16" s="4"/>
      <c r="R16" s="4"/>
      <c r="S16" s="4"/>
      <c r="T16" s="4"/>
      <c r="U16" s="4"/>
      <c r="V16" s="4"/>
      <c r="W16" s="4"/>
      <c r="X16" s="4"/>
      <c r="Y16" s="4"/>
    </row>
    <row r="17" spans="1:28" ht="20.100000000000001" customHeight="1">
      <c r="A17" s="5" t="s">
        <v>312</v>
      </c>
      <c r="B17" s="634" t="str">
        <f>IF('Names of Bidder'!D15=0, "", 'Names of Bidder'!D15)</f>
        <v/>
      </c>
      <c r="C17" s="634"/>
      <c r="D17" s="634"/>
      <c r="E17" s="195" t="str">
        <f>IF($Z$2="2 or More", IF(#REF!=0, "",#REF!), "")</f>
        <v/>
      </c>
      <c r="F17" s="4"/>
      <c r="G17" s="4"/>
      <c r="H17" s="4"/>
      <c r="I17" s="4"/>
      <c r="J17" s="4"/>
      <c r="K17" s="4"/>
      <c r="L17" s="4"/>
      <c r="M17" s="4"/>
      <c r="N17" s="4"/>
      <c r="O17" s="4"/>
      <c r="P17" s="4"/>
      <c r="Q17" s="4"/>
      <c r="R17" s="4"/>
      <c r="S17" s="4"/>
      <c r="T17" s="4"/>
      <c r="U17" s="4"/>
      <c r="V17" s="4"/>
      <c r="W17" s="4"/>
      <c r="X17" s="4"/>
      <c r="Y17" s="4"/>
    </row>
    <row r="18" spans="1:28" ht="20.100000000000001" customHeight="1">
      <c r="A18" s="5" t="s">
        <v>314</v>
      </c>
      <c r="B18" s="634" t="str">
        <f>IF('Names of Bidder'!D16=0, "", 'Names of Bidder'!D16)</f>
        <v/>
      </c>
      <c r="C18" s="634"/>
      <c r="D18" s="634"/>
      <c r="E18" s="195" t="str">
        <f>IF($Z$2="2 or More", IF(#REF!=0, "",#REF!), "")</f>
        <v/>
      </c>
      <c r="F18" s="4"/>
      <c r="G18" s="4"/>
      <c r="H18" s="4"/>
      <c r="I18" s="4"/>
      <c r="J18" s="4"/>
      <c r="K18" s="4"/>
      <c r="L18" s="4"/>
      <c r="M18" s="4"/>
      <c r="N18" s="4"/>
      <c r="O18" s="4"/>
      <c r="P18" s="4"/>
      <c r="Q18" s="4"/>
      <c r="R18" s="4"/>
      <c r="S18" s="4"/>
      <c r="T18" s="4"/>
      <c r="U18" s="4"/>
      <c r="V18" s="4"/>
      <c r="W18" s="4"/>
      <c r="X18" s="4"/>
      <c r="Y18" s="4"/>
    </row>
    <row r="19" spans="1:28" ht="20.100000000000001" customHeight="1">
      <c r="A19" s="20"/>
      <c r="B19" s="634" t="str">
        <f>IF('Names of Bidder'!D17=0, "", 'Names of Bidder'!D17)</f>
        <v/>
      </c>
      <c r="C19" s="634"/>
      <c r="D19" s="634"/>
      <c r="E19" s="195" t="str">
        <f>IF($Z$2="2 or More", IF(#REF!=0, "",#REF!), "")</f>
        <v/>
      </c>
      <c r="AA19" s="4"/>
    </row>
    <row r="20" spans="1:28" ht="20.100000000000001" customHeight="1">
      <c r="A20" s="20"/>
      <c r="B20" s="634" t="str">
        <f>IF('Names of Bidder'!D18=0, "", 'Names of Bidder'!D18)</f>
        <v/>
      </c>
      <c r="C20" s="634"/>
      <c r="D20" s="634"/>
      <c r="E20" s="195" t="str">
        <f>IF($Z$2="2 or More", IF(#REF!=0, "",#REF!), "")</f>
        <v/>
      </c>
      <c r="AA20" s="4"/>
    </row>
    <row r="21" spans="1:28" ht="20.100000000000001" customHeight="1">
      <c r="A21" s="17" t="s">
        <v>307</v>
      </c>
    </row>
    <row r="22" spans="1:28" ht="84" customHeight="1">
      <c r="A22" s="633" t="s">
        <v>561</v>
      </c>
      <c r="B22" s="633"/>
      <c r="C22" s="633"/>
      <c r="D22" s="633"/>
      <c r="E22" s="633"/>
      <c r="F22" s="20"/>
      <c r="G22" s="20"/>
      <c r="H22" s="20">
        <f>'Names of Bidder'!D6</f>
        <v>0</v>
      </c>
      <c r="I22" s="20"/>
      <c r="J22" s="20"/>
      <c r="K22" s="20"/>
      <c r="L22" s="20"/>
      <c r="M22" s="20"/>
      <c r="N22" s="20"/>
      <c r="O22" s="20"/>
      <c r="P22" s="20"/>
      <c r="Q22" s="20"/>
      <c r="R22" s="20"/>
      <c r="S22" s="20"/>
      <c r="T22" s="20"/>
      <c r="U22" s="20"/>
      <c r="V22" s="20"/>
      <c r="W22" s="20"/>
      <c r="X22" s="20"/>
      <c r="Y22" s="20"/>
      <c r="Z22" s="112"/>
      <c r="AA22" s="22"/>
      <c r="AB22" s="22"/>
    </row>
    <row r="23" spans="1:28" ht="33" customHeight="1">
      <c r="D23" s="25"/>
    </row>
    <row r="24" spans="1:28" ht="33" customHeight="1">
      <c r="A24" s="24" t="s">
        <v>4</v>
      </c>
      <c r="B24" s="51" t="str">
        <f>'Names of Bidder'!D28&amp;"-"&amp; 'Names of Bidder'!E28&amp;"-" &amp;'Names of Bidder'!F28</f>
        <v>--</v>
      </c>
      <c r="C24" s="21"/>
      <c r="D24" s="25" t="s">
        <v>2</v>
      </c>
      <c r="E24" s="194" t="str">
        <f>IF('Names of Bidder'!D25=0, "", 'Names of Bidder'!D25)</f>
        <v/>
      </c>
      <c r="F24" s="21"/>
      <c r="G24" s="21"/>
      <c r="H24" s="21"/>
      <c r="I24" s="21"/>
      <c r="J24" s="21"/>
      <c r="K24" s="21"/>
      <c r="L24" s="21"/>
      <c r="M24" s="21"/>
      <c r="N24" s="21"/>
      <c r="O24" s="21"/>
      <c r="P24" s="21"/>
      <c r="Q24" s="21"/>
      <c r="R24" s="21"/>
      <c r="S24" s="21"/>
      <c r="T24" s="21"/>
      <c r="U24" s="21"/>
      <c r="V24" s="21"/>
      <c r="W24" s="21"/>
      <c r="X24" s="21"/>
      <c r="Y24" s="21"/>
      <c r="AA24" s="12">
        <f>Basic!B4</f>
        <v>0</v>
      </c>
    </row>
    <row r="25" spans="1:28" ht="33" customHeight="1">
      <c r="A25" s="24" t="s">
        <v>5</v>
      </c>
      <c r="B25" s="194" t="str">
        <f>IF('Names of Bidder'!D29=0, "", 'Names of Bidder'!D29)</f>
        <v/>
      </c>
      <c r="C25" s="21"/>
      <c r="D25" s="25" t="s">
        <v>3</v>
      </c>
      <c r="E25" s="194" t="str">
        <f>IF('Names of Bidder'!D26=0, "", 'Names of Bidder'!D26)</f>
        <v/>
      </c>
      <c r="F25" s="27"/>
      <c r="G25" s="27"/>
      <c r="H25" s="27"/>
      <c r="I25" s="27"/>
      <c r="J25" s="27"/>
      <c r="K25" s="27"/>
      <c r="L25" s="27"/>
      <c r="M25" s="27"/>
      <c r="N25" s="27"/>
      <c r="O25" s="27"/>
      <c r="P25" s="27"/>
      <c r="Q25" s="27"/>
      <c r="R25" s="27"/>
      <c r="S25" s="27"/>
      <c r="T25" s="27"/>
      <c r="U25" s="27"/>
      <c r="V25" s="27"/>
      <c r="W25" s="27"/>
      <c r="X25" s="27"/>
      <c r="Y25" s="27"/>
      <c r="AA25" s="12">
        <f>Basic!B5</f>
        <v>42</v>
      </c>
    </row>
    <row r="26" spans="1:28" ht="33" customHeight="1">
      <c r="C26" s="21"/>
      <c r="D26" s="25"/>
      <c r="F26" s="27"/>
      <c r="G26" s="27"/>
      <c r="H26" s="27"/>
      <c r="I26" s="27"/>
      <c r="J26" s="27"/>
      <c r="K26" s="27"/>
      <c r="L26" s="27"/>
      <c r="M26" s="27"/>
      <c r="N26" s="27"/>
      <c r="O26" s="27"/>
      <c r="P26" s="27"/>
      <c r="Q26" s="27"/>
      <c r="R26" s="27"/>
      <c r="S26" s="27"/>
      <c r="T26" s="27"/>
      <c r="U26" s="27"/>
      <c r="V26" s="27"/>
      <c r="W26" s="27"/>
      <c r="X26" s="27"/>
      <c r="Y26" s="27"/>
    </row>
    <row r="27" spans="1:28" ht="33" customHeight="1">
      <c r="A27" s="21"/>
      <c r="C27" s="21"/>
      <c r="E27" s="21"/>
      <c r="F27" s="21"/>
      <c r="G27" s="21"/>
      <c r="H27" s="21"/>
      <c r="I27" s="21"/>
      <c r="J27" s="21"/>
      <c r="K27" s="21"/>
      <c r="L27" s="21"/>
      <c r="M27" s="21"/>
      <c r="N27" s="21"/>
      <c r="O27" s="21"/>
      <c r="P27" s="21"/>
      <c r="Q27" s="21"/>
      <c r="R27" s="21"/>
      <c r="S27" s="21"/>
      <c r="T27" s="21"/>
      <c r="U27" s="21"/>
      <c r="V27" s="21"/>
      <c r="W27" s="21"/>
      <c r="X27" s="21"/>
      <c r="Y27" s="21"/>
    </row>
    <row r="28" spans="1:28" ht="20.100000000000001" customHeight="1"/>
    <row r="29" spans="1:28" ht="20.100000000000001" customHeight="1">
      <c r="A29" s="26"/>
    </row>
    <row r="30" spans="1:28" ht="20.100000000000001" customHeight="1"/>
    <row r="31" spans="1:28" ht="20.100000000000001" customHeight="1"/>
    <row r="32" spans="1:28"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q0+Tq2RanROz4KPmcxaBjOLiYxnnhHxkXgkUQNNc2vAUsE/H5ekA6zUZHJUpkmVc6pubAqXHDJnZ1gdB5VXmiA==" saltValue="RZugih8RyE0k2v8p3qevMw==" spinCount="100000" sheet="1" objects="1" scenarios="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3" zoomScaleSheetLayoutView="100" workbookViewId="0">
      <selection activeCell="A16" sqref="A16"/>
    </sheetView>
  </sheetViews>
  <sheetFormatPr defaultColWidth="9.140625" defaultRowHeight="16.5"/>
  <cols>
    <col min="1" max="1" width="12.140625" style="17" customWidth="1"/>
    <col min="2" max="2" width="20.5703125" style="17" customWidth="1"/>
    <col min="3" max="3" width="11.42578125" style="17" customWidth="1"/>
    <col min="4" max="4" width="40" style="17" customWidth="1"/>
    <col min="5" max="5" width="39.85546875" style="17" customWidth="1"/>
    <col min="6" max="8" width="9.140625" style="12"/>
    <col min="9" max="16384" width="9.140625" style="13"/>
  </cols>
  <sheetData>
    <row r="1" spans="1:9" s="12" customFormat="1" ht="31.5" customHeight="1">
      <c r="A1" s="638" t="str">
        <f>'Attach 2(JV)'!A1</f>
        <v>Specification No.: CC/NT/W-CABLE/DOM/A00/25/03488</v>
      </c>
      <c r="B1" s="638"/>
      <c r="C1" s="638"/>
      <c r="D1" s="638"/>
      <c r="E1" s="255" t="str">
        <f>"Attachment-2(QR) " &amp; 'Attach 2(JV)'!AT1</f>
        <v xml:space="preserve">Attachment-2(QR) </v>
      </c>
    </row>
    <row r="2" spans="1:9" ht="5.25" customHeight="1"/>
    <row r="3" spans="1:9" ht="81.75"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14"/>
      <c r="G3" s="15"/>
      <c r="H3" s="14"/>
    </row>
    <row r="4" spans="1:9" ht="20.100000000000001" customHeight="1">
      <c r="A4" s="16"/>
      <c r="H4" s="18"/>
      <c r="I4" s="3"/>
    </row>
    <row r="5" spans="1:9" ht="20.100000000000001" customHeight="1">
      <c r="A5" s="632" t="s">
        <v>317</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98" t="str">
        <f>'Attach 2(JV)'!E8</f>
        <v>Contract Services</v>
      </c>
      <c r="H8" s="18"/>
      <c r="I8" s="3"/>
    </row>
    <row r="9" spans="1:9" ht="20.100000000000001" customHeight="1">
      <c r="A9" s="5" t="s">
        <v>312</v>
      </c>
      <c r="B9" s="634" t="str">
        <f>'Attach 2(JV)'!B9</f>
        <v/>
      </c>
      <c r="C9" s="634"/>
      <c r="D9" s="634"/>
      <c r="E9" s="98" t="str">
        <f>'Attach 2(JV)'!E9</f>
        <v>Power Grid Corporation of India Ltd.,</v>
      </c>
      <c r="H9" s="18"/>
      <c r="I9" s="3"/>
    </row>
    <row r="10" spans="1:9" ht="20.100000000000001" customHeight="1">
      <c r="A10" s="5" t="s">
        <v>314</v>
      </c>
      <c r="B10" s="639" t="str">
        <f>'Attach 2(JV)'!B10</f>
        <v/>
      </c>
      <c r="C10" s="639"/>
      <c r="D10" s="639"/>
      <c r="E10" s="98" t="str">
        <f>'Attach 2(JV)'!E10</f>
        <v>"Saudamini", Plot No. 2, Sector 29</v>
      </c>
      <c r="H10" s="18"/>
      <c r="I10" s="3"/>
    </row>
    <row r="11" spans="1:9" ht="20.100000000000001" customHeight="1">
      <c r="B11" s="639" t="str">
        <f>'Attach 2(JV)'!B11</f>
        <v/>
      </c>
      <c r="C11" s="639"/>
      <c r="D11" s="639"/>
      <c r="E11" s="98" t="str">
        <f>'Attach 2(JV)'!E11</f>
        <v>Gurgaon (Haryana) - 122001</v>
      </c>
    </row>
    <row r="12" spans="1:9" ht="20.100000000000001" customHeight="1">
      <c r="A12" s="20"/>
      <c r="B12" s="639" t="str">
        <f>'Attach 2(JV)'!B12</f>
        <v/>
      </c>
      <c r="C12" s="639"/>
      <c r="D12" s="639"/>
      <c r="E12" s="6"/>
    </row>
    <row r="13" spans="1:9" ht="20.100000000000001" customHeight="1">
      <c r="A13" s="17" t="s">
        <v>307</v>
      </c>
    </row>
    <row r="14" spans="1:9" ht="20.100000000000001" customHeight="1">
      <c r="A14" s="20"/>
    </row>
    <row r="15" spans="1:9" ht="64.5" customHeight="1">
      <c r="A15" s="637" t="s">
        <v>761</v>
      </c>
      <c r="B15" s="637"/>
      <c r="C15" s="637"/>
      <c r="D15" s="637"/>
      <c r="E15" s="637"/>
      <c r="F15" s="22"/>
      <c r="G15" s="22"/>
      <c r="H15" s="22"/>
    </row>
    <row r="16" spans="1:9" ht="20.100000000000001" customHeight="1">
      <c r="A16" s="20"/>
    </row>
    <row r="17" spans="1:5" ht="20.100000000000001" customHeight="1">
      <c r="A17" s="23"/>
    </row>
    <row r="18" spans="1:5" ht="20.100000000000001" customHeight="1"/>
    <row r="19" spans="1:5" ht="20.100000000000001" customHeight="1">
      <c r="A19" s="23"/>
    </row>
    <row r="20" spans="1:5" ht="20.100000000000001" customHeight="1">
      <c r="A20" s="23"/>
    </row>
    <row r="21" spans="1:5" ht="33" customHeight="1">
      <c r="D21" s="25"/>
    </row>
    <row r="22" spans="1:5" ht="33" customHeight="1">
      <c r="A22" s="24" t="s">
        <v>4</v>
      </c>
      <c r="B22" s="51" t="str">
        <f>'Attach 2(JV)'!B24</f>
        <v>--</v>
      </c>
      <c r="C22" s="21"/>
      <c r="D22" s="25" t="s">
        <v>2</v>
      </c>
      <c r="E22" s="194" t="str">
        <f>'Attach 2(JV)'!E24</f>
        <v/>
      </c>
    </row>
    <row r="23" spans="1:5" ht="33" customHeight="1">
      <c r="A23" s="24" t="s">
        <v>5</v>
      </c>
      <c r="B23" s="194" t="str">
        <f>'Attach 2(JV)'!B25</f>
        <v/>
      </c>
      <c r="C23" s="21"/>
      <c r="D23" s="25" t="s">
        <v>3</v>
      </c>
      <c r="E23" s="194" t="str">
        <f>'Attach 2(JV)'!E25</f>
        <v/>
      </c>
    </row>
    <row r="24" spans="1:5" ht="33" customHeight="1">
      <c r="C24" s="21"/>
      <c r="D24" s="25"/>
    </row>
    <row r="25" spans="1:5" ht="33" customHeight="1">
      <c r="A25" s="21"/>
      <c r="B25" s="21"/>
      <c r="C25" s="21"/>
      <c r="D25" s="25"/>
      <c r="E25" s="21"/>
    </row>
    <row r="26" spans="1:5" ht="20.100000000000001" customHeight="1"/>
    <row r="27" spans="1:5" ht="20.100000000000001" customHeight="1">
      <c r="A27" s="26"/>
    </row>
    <row r="28" spans="1:5" ht="20.100000000000001" customHeight="1"/>
    <row r="29" spans="1:5" ht="20.100000000000001" customHeight="1"/>
    <row r="30" spans="1:5" ht="20.100000000000001" customHeight="1">
      <c r="A30" s="26"/>
    </row>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row r="37" spans="1:1" ht="20.100000000000001" customHeight="1"/>
    <row r="38" spans="1:1" ht="20.100000000000001" customHeight="1"/>
  </sheetData>
  <sheetProtection algorithmName="SHA-512" hashValue="VUw/TuRZtLkPgjQgbU5ayXmoO5MSnlf8DB6tbLvsHYWu6b1CHllAgPhWh996tN5eVwkycqhoorK2dpllKHH8bA==" saltValue="PEDNW1HL5CEaxu8zVGaeHA==" spinCount="100000" sheet="1" objects="1" scenarios="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8" zoomScaleSheetLayoutView="100" workbookViewId="0">
      <selection activeCell="F18" sqref="F1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39.28515625" style="17" customWidth="1"/>
    <col min="6" max="7" width="24.28515625" style="113" customWidth="1"/>
    <col min="8" max="9" width="0" style="108" hidden="1" customWidth="1"/>
    <col min="10" max="15" width="0" style="13" hidden="1" customWidth="1"/>
    <col min="16" max="16384" width="9.140625" style="13"/>
  </cols>
  <sheetData>
    <row r="1" spans="1:8" ht="27.75" customHeight="1">
      <c r="A1" s="640" t="str">
        <f>'Attach 2(JV)'!A1</f>
        <v>Specification No.: CC/NT/W-CABLE/DOM/A00/25/03488</v>
      </c>
      <c r="B1" s="640"/>
      <c r="C1" s="640"/>
      <c r="D1" s="640"/>
      <c r="E1" s="254"/>
      <c r="F1" s="263"/>
      <c r="G1" s="255" t="str">
        <f>"Attachment-3 " &amp; 'Attach 2(JV)'!AV1</f>
        <v xml:space="preserve">Attachment-3 </v>
      </c>
    </row>
    <row r="3" spans="1:8" ht="63"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617"/>
      <c r="G3" s="617"/>
    </row>
    <row r="4" spans="1:8" ht="20.100000000000001" customHeight="1">
      <c r="A4" s="16"/>
      <c r="H4" s="116"/>
    </row>
    <row r="5" spans="1:8" ht="20.100000000000001" customHeight="1">
      <c r="A5" s="632" t="s">
        <v>318</v>
      </c>
      <c r="B5" s="632"/>
      <c r="C5" s="632"/>
      <c r="D5" s="632"/>
      <c r="E5" s="632"/>
      <c r="F5" s="632"/>
      <c r="G5" s="632"/>
      <c r="H5" s="116"/>
    </row>
    <row r="6" spans="1:8" ht="20.100000000000001" customHeight="1">
      <c r="A6" s="20"/>
      <c r="H6" s="116"/>
    </row>
    <row r="7" spans="1:8" ht="20.100000000000001" customHeight="1">
      <c r="A7" s="21" t="str">
        <f>'Attach 2(JV)'!A7</f>
        <v>Bidder’s Name and Address (Lead Partner) :</v>
      </c>
      <c r="F7" s="6" t="str">
        <f>'Attach 2(JV)'!E7</f>
        <v>To:</v>
      </c>
      <c r="H7" s="116"/>
    </row>
    <row r="8" spans="1:8" ht="36" customHeight="1">
      <c r="A8" s="630" t="str">
        <f>'Attach 2(JV)'!A8</f>
        <v/>
      </c>
      <c r="B8" s="630"/>
      <c r="C8" s="630"/>
      <c r="D8" s="630"/>
      <c r="F8" s="98" t="str">
        <f>'Attach 2(JV)'!E8</f>
        <v>Contract Services</v>
      </c>
      <c r="H8" s="116"/>
    </row>
    <row r="9" spans="1:8" ht="20.100000000000001" customHeight="1">
      <c r="A9" s="5" t="s">
        <v>312</v>
      </c>
      <c r="B9" s="634" t="str">
        <f>'Attach 2(JV)'!B9</f>
        <v/>
      </c>
      <c r="C9" s="634"/>
      <c r="D9" s="634"/>
      <c r="F9" s="98" t="str">
        <f>'Attach 2(JV)'!E9</f>
        <v>Power Grid Corporation of India Ltd.,</v>
      </c>
      <c r="H9" s="116"/>
    </row>
    <row r="10" spans="1:8" ht="20.100000000000001" customHeight="1">
      <c r="A10" s="5" t="s">
        <v>314</v>
      </c>
      <c r="B10" s="634" t="str">
        <f>'Attach 2(JV)'!B10</f>
        <v/>
      </c>
      <c r="C10" s="634"/>
      <c r="D10" s="634"/>
      <c r="F10" s="98" t="str">
        <f>'Attach 2(JV)'!E10</f>
        <v>"Saudamini", Plot No. 2, Sector 29</v>
      </c>
      <c r="H10" s="116"/>
    </row>
    <row r="11" spans="1:8" ht="20.100000000000001" customHeight="1">
      <c r="B11" s="634" t="str">
        <f>'Attach 2(JV)'!B11</f>
        <v/>
      </c>
      <c r="C11" s="634"/>
      <c r="D11" s="634"/>
      <c r="F11" s="98" t="str">
        <f>'Attach 2(JV)'!E11</f>
        <v>Gurgaon (Haryana) - 122001</v>
      </c>
    </row>
    <row r="12" spans="1:8" ht="20.100000000000001" customHeight="1">
      <c r="A12" s="20"/>
      <c r="B12" s="634" t="str">
        <f>'Attach 2(JV)'!B12</f>
        <v/>
      </c>
      <c r="C12" s="634"/>
      <c r="D12" s="634"/>
      <c r="E12" s="6"/>
    </row>
    <row r="13" spans="1:8" ht="20.100000000000001" customHeight="1">
      <c r="A13" s="20"/>
      <c r="B13" s="94"/>
      <c r="C13" s="94"/>
      <c r="D13" s="94"/>
      <c r="E13" s="13"/>
      <c r="F13" s="114"/>
      <c r="G13" s="114"/>
    </row>
    <row r="14" spans="1:8" ht="20.100000000000001" customHeight="1">
      <c r="A14" s="20"/>
      <c r="B14" s="94"/>
      <c r="C14" s="94"/>
      <c r="D14" s="94"/>
    </row>
    <row r="15" spans="1:8" ht="20.100000000000001" customHeight="1">
      <c r="A15" s="17" t="s">
        <v>307</v>
      </c>
    </row>
    <row r="16" spans="1:8" ht="20.100000000000001" customHeight="1">
      <c r="A16" s="20"/>
    </row>
    <row r="17" spans="1:9" ht="50.1" customHeight="1">
      <c r="A17" s="642" t="str">
        <f>"We hereby certify that equipment and materials to be supplied are produced in " &amp;H26 &amp; " eligible source " &amp; F26</f>
        <v>We hereby certify that equipment and materials to be supplied are produced in [Name of Countries],  eligible source country.</v>
      </c>
      <c r="B17" s="642"/>
      <c r="C17" s="642"/>
      <c r="D17" s="642"/>
      <c r="E17" s="642"/>
      <c r="F17" s="115" t="s">
        <v>158</v>
      </c>
      <c r="G17" s="115" t="s">
        <v>159</v>
      </c>
    </row>
    <row r="18" spans="1:9" ht="45" customHeight="1">
      <c r="A18" s="641" t="str">
        <f>"We hereby certify that our company is incorporated and registered in " &amp;I26 &amp; " eligible source " &amp;G26</f>
        <v>We hereby certify that our company is incorporated and registered in [Name of Countries],  eligible source country.</v>
      </c>
      <c r="B18" s="641"/>
      <c r="C18" s="641"/>
      <c r="D18" s="641"/>
      <c r="E18" s="641"/>
      <c r="F18" s="120" t="s">
        <v>133</v>
      </c>
      <c r="G18" s="120" t="s">
        <v>133</v>
      </c>
      <c r="H18" s="105" t="str">
        <f t="shared" ref="H18:I25" si="0">IF(F18 = "", "", F18&amp; ", ")</f>
        <v xml:space="preserve">[Name of Countries], </v>
      </c>
      <c r="I18" s="105" t="str">
        <f t="shared" si="0"/>
        <v xml:space="preserve">[Name of Countries], </v>
      </c>
    </row>
    <row r="19" spans="1:9" ht="33" customHeight="1">
      <c r="A19" s="118"/>
      <c r="B19" s="118"/>
      <c r="C19" s="118"/>
      <c r="D19" s="118"/>
      <c r="E19" s="118"/>
      <c r="F19" s="120"/>
      <c r="G19" s="120"/>
      <c r="H19" s="105" t="str">
        <f t="shared" si="0"/>
        <v/>
      </c>
      <c r="I19" s="105" t="str">
        <f t="shared" si="0"/>
        <v/>
      </c>
    </row>
    <row r="20" spans="1:9" ht="33" customHeight="1">
      <c r="A20" s="118"/>
      <c r="B20" s="118"/>
      <c r="C20" s="118"/>
      <c r="D20" s="25"/>
      <c r="E20" s="118"/>
      <c r="F20" s="120"/>
      <c r="G20" s="120"/>
      <c r="H20" s="105" t="str">
        <f t="shared" si="0"/>
        <v/>
      </c>
      <c r="I20" s="105" t="str">
        <f t="shared" si="0"/>
        <v/>
      </c>
    </row>
    <row r="21" spans="1:9" ht="33" customHeight="1">
      <c r="A21" s="24" t="s">
        <v>4</v>
      </c>
      <c r="B21" s="51" t="str">
        <f>'Attach 2(JV)'!B24</f>
        <v>--</v>
      </c>
      <c r="D21" s="25" t="s">
        <v>2</v>
      </c>
      <c r="E21" s="194" t="str">
        <f>'Attach 2(JV)'!E24</f>
        <v/>
      </c>
      <c r="F21" s="120"/>
      <c r="G21" s="120"/>
      <c r="H21" s="105" t="str">
        <f t="shared" si="0"/>
        <v/>
      </c>
      <c r="I21" s="105" t="str">
        <f t="shared" si="0"/>
        <v/>
      </c>
    </row>
    <row r="22" spans="1:9" ht="33" customHeight="1">
      <c r="A22" s="24" t="s">
        <v>5</v>
      </c>
      <c r="B22" s="194" t="str">
        <f>'Attach 2(JV)'!B25</f>
        <v/>
      </c>
      <c r="D22" s="25" t="s">
        <v>3</v>
      </c>
      <c r="E22" s="194" t="str">
        <f>'Attach 2(JV)'!E25</f>
        <v/>
      </c>
      <c r="F22" s="120"/>
      <c r="G22" s="120"/>
      <c r="H22" s="105" t="str">
        <f t="shared" si="0"/>
        <v/>
      </c>
      <c r="I22" s="105" t="str">
        <f t="shared" si="0"/>
        <v/>
      </c>
    </row>
    <row r="23" spans="1:9" ht="33" customHeight="1">
      <c r="D23" s="25"/>
      <c r="F23" s="120"/>
      <c r="G23" s="120"/>
      <c r="H23" s="105" t="str">
        <f t="shared" si="0"/>
        <v/>
      </c>
      <c r="I23" s="105" t="str">
        <f t="shared" si="0"/>
        <v/>
      </c>
    </row>
    <row r="24" spans="1:9" ht="33" customHeight="1">
      <c r="D24" s="25"/>
      <c r="F24" s="120"/>
      <c r="G24" s="120"/>
      <c r="H24" s="105" t="str">
        <f t="shared" si="0"/>
        <v/>
      </c>
      <c r="I24" s="105" t="str">
        <f t="shared" si="0"/>
        <v/>
      </c>
    </row>
    <row r="25" spans="1:9" ht="33" customHeight="1">
      <c r="A25" s="13"/>
      <c r="B25" s="13"/>
      <c r="C25" s="13"/>
      <c r="D25" s="13"/>
      <c r="E25" s="13"/>
      <c r="F25" s="120"/>
      <c r="G25" s="120"/>
      <c r="H25" s="105" t="str">
        <f t="shared" si="0"/>
        <v/>
      </c>
      <c r="I25" s="105" t="str">
        <f t="shared" si="0"/>
        <v/>
      </c>
    </row>
    <row r="26" spans="1:9" ht="33" customHeight="1">
      <c r="A26" s="13"/>
      <c r="B26" s="13"/>
      <c r="C26" s="13"/>
      <c r="D26" s="13"/>
      <c r="E26" s="13"/>
      <c r="F26" s="117" t="str">
        <f>IF((8-COUNTBLANK(F18:F25)) &lt;2, "country.", "countries.")</f>
        <v>country.</v>
      </c>
      <c r="G26" s="117" t="str">
        <f>IF((8-COUNTBLANK(G18:G25)) &lt;2, "country.", "countries.")</f>
        <v>country.</v>
      </c>
      <c r="H26" s="105" t="str">
        <f>IF(COUNTBLANK(F18:F25) =8, "[Enter the name of country where from equipments &amp; material shall be supplied]",CONCATENATE(H18,H19,H20,H21,H22,H23,H24,H25))</f>
        <v xml:space="preserve">[Name of Countries], </v>
      </c>
      <c r="I26" s="105" t="str">
        <f>IF(COUNTBLANK(G18:G25) =8, "[Enter the name of country where from equipments &amp; material shall be supplied]",CONCATENATE(I18,I19,I20,I21,I22,I23,I24,I25))</f>
        <v xml:space="preserve">[Name of Countries], </v>
      </c>
    </row>
    <row r="27" spans="1:9" ht="33" customHeight="1">
      <c r="A27" s="13"/>
      <c r="B27" s="13"/>
      <c r="C27" s="13"/>
      <c r="D27" s="13"/>
      <c r="E27" s="13"/>
    </row>
    <row r="28" spans="1:9" ht="33" customHeight="1">
      <c r="A28" s="13"/>
      <c r="B28" s="13"/>
      <c r="C28" s="13"/>
      <c r="D28" s="13"/>
      <c r="E28" s="13"/>
    </row>
    <row r="29" spans="1:9" ht="33" customHeight="1">
      <c r="A29" s="13"/>
      <c r="B29" s="13"/>
      <c r="C29" s="13"/>
      <c r="D29" s="13"/>
      <c r="E29" s="13"/>
    </row>
    <row r="30" spans="1:9" ht="20.100000000000001" customHeight="1"/>
    <row r="31" spans="1:9" ht="20.100000000000001" customHeight="1">
      <c r="A31" s="26"/>
    </row>
    <row r="32" spans="1:9" ht="20.100000000000001" customHeight="1"/>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c r="A38" s="26"/>
    </row>
    <row r="39" spans="1:1" ht="20.100000000000001" customHeight="1"/>
    <row r="40" spans="1:1" ht="20.100000000000001" customHeight="1"/>
    <row r="41" spans="1:1" ht="20.100000000000001" customHeight="1"/>
    <row r="42" spans="1:1" ht="20.100000000000001" customHeight="1"/>
  </sheetData>
  <sheetProtection algorithmName="SHA-512" hashValue="bJSL+oc3RS2k90+mNisTyA1AHYmDwyAMZQEJ9YpiAXKjbENXyf+rnxiVIc43CU2paHb2eIOIP5DxaTrvDn1ISQ==" saltValue="WkpreOn9D3wtNVwTjiBirw==" spinCount="100000" sheet="1" objects="1" scenarios="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5" zoomScaleSheetLayoutView="100" workbookViewId="0">
      <selection activeCell="E19" sqref="E19"/>
    </sheetView>
  </sheetViews>
  <sheetFormatPr defaultColWidth="9.140625" defaultRowHeight="16.5"/>
  <cols>
    <col min="1" max="1" width="12.140625" style="17" customWidth="1"/>
    <col min="2" max="2" width="23.7109375" style="17" customWidth="1"/>
    <col min="3" max="3" width="26.42578125" style="17" customWidth="1"/>
    <col min="4" max="4" width="12.28515625" style="17" customWidth="1"/>
    <col min="5" max="5" width="26.7109375" style="17" customWidth="1"/>
    <col min="6" max="8" width="9.140625" style="166"/>
    <col min="9" max="38" width="9.140625" style="167"/>
    <col min="39" max="16384" width="9.140625" style="13"/>
  </cols>
  <sheetData>
    <row r="1" spans="1:38" ht="36.75" customHeight="1">
      <c r="A1" s="640" t="str">
        <f>'Attach 2(JV)'!A1</f>
        <v>Specification No.: CC/NT/W-CABLE/DOM/A00/25/03488</v>
      </c>
      <c r="B1" s="640"/>
      <c r="C1" s="640"/>
      <c r="D1" s="10"/>
      <c r="E1" s="255" t="str">
        <f>"Attachment-3(A) "&amp; 'Attach 2(JV)'!AT1</f>
        <v xml:space="preserve">Attachment-3(A) </v>
      </c>
    </row>
    <row r="2" spans="1:38" ht="11.1" customHeight="1"/>
    <row r="3" spans="1:38" ht="86.25" customHeight="1">
      <c r="A3" s="591" t="str">
        <f>'Attach 2(JV)'!A3</f>
        <v>Pkg-I: Undersea Power Cable Package (CA-01) for 220kV Undersea export power cable &amp; underground land Cable under Development of Transmission System for Offshore Wind Zone Phase-I (500 MW VGF) off the coast of Gujarat for subzone B3</v>
      </c>
      <c r="B3" s="592"/>
      <c r="C3" s="592"/>
      <c r="D3" s="592"/>
      <c r="E3" s="592"/>
      <c r="F3" s="168"/>
      <c r="G3" s="169"/>
      <c r="H3" s="168"/>
    </row>
    <row r="4" spans="1:38" ht="11.1" customHeight="1">
      <c r="A4" s="16"/>
      <c r="H4" s="170"/>
      <c r="I4" s="171"/>
    </row>
    <row r="5" spans="1:38" ht="20.100000000000001" customHeight="1">
      <c r="A5" s="632" t="s">
        <v>319</v>
      </c>
      <c r="B5" s="632"/>
      <c r="C5" s="632"/>
      <c r="D5" s="632"/>
      <c r="E5" s="632"/>
      <c r="F5" s="168"/>
      <c r="H5" s="170"/>
      <c r="I5" s="171"/>
    </row>
    <row r="6" spans="1:38" ht="11.1" customHeight="1">
      <c r="A6" s="20"/>
      <c r="H6" s="170"/>
      <c r="I6" s="171"/>
    </row>
    <row r="7" spans="1:38" ht="20.100000000000001" customHeight="1">
      <c r="A7" s="21" t="str">
        <f>'Attach 2(JV)'!A7</f>
        <v>Bidder’s Name and Address (Lead Partner) :</v>
      </c>
      <c r="D7" s="6" t="str">
        <f>'Attach 2(JV)'!E7</f>
        <v>To:</v>
      </c>
      <c r="H7" s="170"/>
      <c r="I7" s="171"/>
    </row>
    <row r="8" spans="1:38" s="119" customFormat="1" ht="36" customHeight="1">
      <c r="A8" s="630" t="str">
        <f>'Attach 2(JV)'!A8</f>
        <v/>
      </c>
      <c r="B8" s="630"/>
      <c r="C8" s="630"/>
      <c r="D8" s="4" t="str">
        <f>'Attach 2(JV)'!E8</f>
        <v>Contract Services</v>
      </c>
      <c r="E8" s="20"/>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5" t="s">
        <v>312</v>
      </c>
      <c r="B9" s="634" t="str">
        <f>'Attach 2(JV)'!B9</f>
        <v/>
      </c>
      <c r="C9" s="634"/>
      <c r="D9" s="4" t="str">
        <f>'Attach 2(JV)'!E9</f>
        <v>Power Grid Corporation of India Ltd.,</v>
      </c>
      <c r="H9" s="170"/>
      <c r="I9" s="171"/>
    </row>
    <row r="10" spans="1:38" ht="20.100000000000001" customHeight="1">
      <c r="A10" s="5" t="s">
        <v>314</v>
      </c>
      <c r="B10" s="634" t="str">
        <f>'Attach 2(JV)'!B10</f>
        <v/>
      </c>
      <c r="C10" s="634"/>
      <c r="D10" s="4" t="str">
        <f>'Attach 2(JV)'!E10</f>
        <v>"Saudamini", Plot No. 2, Sector 29</v>
      </c>
      <c r="H10" s="170"/>
      <c r="I10" s="171"/>
    </row>
    <row r="11" spans="1:38" ht="20.100000000000001" customHeight="1">
      <c r="B11" s="634" t="str">
        <f>'Attach 2(JV)'!B11</f>
        <v/>
      </c>
      <c r="C11" s="634"/>
      <c r="D11" s="4" t="str">
        <f>'Attach 2(JV)'!E11</f>
        <v>Gurgaon (Haryana) - 122001</v>
      </c>
    </row>
    <row r="12" spans="1:38" ht="15" customHeight="1">
      <c r="A12" s="20"/>
      <c r="B12" s="634" t="str">
        <f>'Attach 2(JV)'!B12</f>
        <v/>
      </c>
      <c r="C12" s="634"/>
      <c r="D12" s="4"/>
    </row>
    <row r="13" spans="1:38" ht="20.100000000000001" customHeight="1">
      <c r="A13" s="17" t="s">
        <v>307</v>
      </c>
    </row>
    <row r="14" spans="1:38" ht="72" customHeight="1">
      <c r="A14" s="643" t="s">
        <v>320</v>
      </c>
      <c r="B14" s="643"/>
      <c r="C14" s="643"/>
      <c r="D14" s="643"/>
      <c r="E14" s="643"/>
    </row>
    <row r="15" spans="1:38" ht="20.100000000000001" customHeight="1">
      <c r="A15" s="100" t="s">
        <v>326</v>
      </c>
      <c r="B15" s="100" t="s">
        <v>327</v>
      </c>
      <c r="C15" s="100" t="s">
        <v>328</v>
      </c>
      <c r="D15" s="100" t="s">
        <v>308</v>
      </c>
      <c r="E15" s="100" t="s">
        <v>309</v>
      </c>
    </row>
    <row r="16" spans="1:38" ht="20.100000000000001" customHeight="1">
      <c r="A16" s="101">
        <v>1</v>
      </c>
      <c r="B16" s="196"/>
      <c r="C16" s="196"/>
      <c r="D16" s="196"/>
      <c r="E16" s="196"/>
    </row>
    <row r="17" spans="1:5" ht="20.100000000000001" customHeight="1">
      <c r="A17" s="102">
        <v>2</v>
      </c>
      <c r="B17" s="197"/>
      <c r="C17" s="197"/>
      <c r="D17" s="197"/>
      <c r="E17" s="197"/>
    </row>
    <row r="18" spans="1:5" ht="20.100000000000001" customHeight="1">
      <c r="A18" s="102">
        <v>3</v>
      </c>
      <c r="B18" s="197"/>
      <c r="C18" s="197"/>
      <c r="D18" s="197"/>
      <c r="E18" s="197"/>
    </row>
    <row r="19" spans="1:5" ht="20.100000000000001" customHeight="1">
      <c r="A19" s="102">
        <v>4</v>
      </c>
      <c r="B19" s="197"/>
      <c r="C19" s="197"/>
      <c r="D19" s="197"/>
      <c r="E19" s="197"/>
    </row>
    <row r="20" spans="1:5" ht="19.5" customHeight="1">
      <c r="A20" s="103">
        <v>5</v>
      </c>
      <c r="B20" s="198"/>
      <c r="C20" s="198"/>
      <c r="D20" s="198"/>
      <c r="E20" s="198"/>
    </row>
    <row r="21" spans="1:5" ht="62.25" customHeight="1">
      <c r="A21" s="13"/>
      <c r="B21" s="13"/>
      <c r="C21" s="13"/>
      <c r="D21" s="13"/>
      <c r="E21" s="13"/>
    </row>
    <row r="22" spans="1:5" ht="62.25" customHeight="1">
      <c r="A22" s="643" t="s">
        <v>321</v>
      </c>
      <c r="B22" s="643"/>
      <c r="C22" s="643"/>
      <c r="D22" s="643"/>
      <c r="E22" s="643"/>
    </row>
    <row r="23" spans="1:5" ht="15.95" customHeight="1"/>
    <row r="24" spans="1:5" ht="23.1" customHeight="1">
      <c r="C24" s="25"/>
    </row>
    <row r="25" spans="1:5" ht="23.1" customHeight="1">
      <c r="A25" s="24" t="s">
        <v>4</v>
      </c>
      <c r="B25" s="51" t="str">
        <f>'Attach 2(JV)'!B24</f>
        <v>--</v>
      </c>
      <c r="C25" s="25" t="s">
        <v>2</v>
      </c>
      <c r="D25" s="644" t="str">
        <f>'Attach 2(JV)'!E24</f>
        <v/>
      </c>
      <c r="E25" s="644"/>
    </row>
    <row r="26" spans="1:5" ht="56.25" customHeight="1">
      <c r="A26" s="24" t="s">
        <v>5</v>
      </c>
      <c r="B26" s="194" t="str">
        <f>'Attach 2(JV)'!B25</f>
        <v/>
      </c>
      <c r="C26" s="25" t="s">
        <v>3</v>
      </c>
      <c r="D26" s="194" t="str">
        <f>'Attach 2(JV)'!E25</f>
        <v/>
      </c>
    </row>
    <row r="27" spans="1:5" ht="23.1" customHeight="1">
      <c r="C27" s="25"/>
      <c r="D27" s="25"/>
    </row>
    <row r="28" spans="1:5" ht="20.100000000000001" customHeight="1"/>
    <row r="29" spans="1:5" ht="20.100000000000001" customHeight="1">
      <c r="A29" s="26"/>
    </row>
    <row r="30" spans="1:5" ht="20.100000000000001" customHeight="1"/>
    <row r="31" spans="1:5" ht="20.100000000000001" customHeight="1"/>
    <row r="32" spans="1:5" ht="20.100000000000001" customHeight="1">
      <c r="A32" s="26"/>
    </row>
    <row r="33" spans="1:1" ht="20.100000000000001" customHeight="1"/>
    <row r="34" spans="1:1" ht="20.100000000000001" customHeight="1">
      <c r="A34" s="26"/>
    </row>
    <row r="35" spans="1:1" ht="20.100000000000001" customHeight="1"/>
    <row r="36" spans="1:1" ht="20.100000000000001" customHeight="1">
      <c r="A36" s="26"/>
    </row>
    <row r="37" spans="1:1" ht="20.100000000000001" customHeight="1"/>
    <row r="38" spans="1:1" ht="20.100000000000001" customHeight="1"/>
    <row r="39" spans="1:1" ht="20.100000000000001" customHeight="1"/>
    <row r="40" spans="1:1" ht="20.100000000000001" customHeight="1"/>
  </sheetData>
  <sheetProtection algorithmName="SHA-512" hashValue="LkIlTW6o2ogK5IIZNtSm/yQV1ZMrhl2/V5oPxLbvtgg3fq59b7sH3FgkSbiP+hrTPvDRQb7qVopouhLk1aGdCg==" saltValue="CI9Ob4zBBdsaXoV6Z04VQQ==" spinCount="100000" sheet="1" objects="1" scenarios="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50.5703125" style="17" customWidth="1"/>
    <col min="6" max="8" width="9.140625" style="12"/>
    <col min="9" max="16384" width="9.140625" style="13"/>
  </cols>
  <sheetData>
    <row r="1" spans="1:9" ht="31.5" customHeight="1">
      <c r="A1" s="640" t="str">
        <f>'Attach 2(JV)'!A1</f>
        <v>Specification No.: CC/NT/W-CABLE/DOM/A00/25/03488</v>
      </c>
      <c r="B1" s="640"/>
      <c r="C1" s="640"/>
      <c r="D1" s="640"/>
      <c r="E1" s="255" t="str">
        <f>"Attachment-3(B) "&amp; 'Attach 2(JV)'!AT1</f>
        <v xml:space="preserve">Attachment-3(B) </v>
      </c>
    </row>
    <row r="3" spans="1:9" ht="71.25" customHeight="1">
      <c r="A3" s="591" t="str">
        <f>'Attach 2(JV)'!A3</f>
        <v>Pkg-I: Undersea Power Cable Package (CA-01) for 220kV Undersea export power cable &amp; underground land Cable under Development of Transmission System for Offshore Wind Zone Phase-I (500 MW VGF) off the coast of Gujarat for subzone B3</v>
      </c>
      <c r="B3" s="592"/>
      <c r="C3" s="592"/>
      <c r="D3" s="592"/>
      <c r="E3" s="592"/>
      <c r="F3" s="14"/>
      <c r="G3" s="15"/>
      <c r="H3" s="14"/>
    </row>
    <row r="4" spans="1:9" ht="20.100000000000001" customHeight="1">
      <c r="A4" s="16"/>
      <c r="H4" s="18"/>
      <c r="I4" s="3"/>
    </row>
    <row r="5" spans="1:9" ht="20.100000000000001" customHeight="1">
      <c r="A5" s="632" t="s">
        <v>319</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17" t="s">
        <v>307</v>
      </c>
    </row>
    <row r="14" spans="1:9" ht="20.100000000000001" customHeight="1">
      <c r="A14" s="20"/>
    </row>
    <row r="15" spans="1:9" ht="87.75" customHeight="1">
      <c r="A15" s="643" t="s">
        <v>329</v>
      </c>
      <c r="B15" s="643"/>
      <c r="C15" s="643"/>
      <c r="D15" s="643"/>
      <c r="E15" s="643"/>
    </row>
    <row r="16" spans="1:9" ht="30" customHeight="1">
      <c r="A16" s="57" t="s">
        <v>322</v>
      </c>
      <c r="B16" s="645"/>
      <c r="C16" s="645"/>
      <c r="D16" s="645"/>
      <c r="E16" s="645"/>
    </row>
    <row r="17" spans="1:5" ht="30" customHeight="1">
      <c r="A17" s="57" t="s">
        <v>323</v>
      </c>
      <c r="B17" s="645"/>
      <c r="C17" s="645"/>
      <c r="D17" s="645"/>
      <c r="E17" s="645"/>
    </row>
    <row r="18" spans="1:5" ht="30" customHeight="1">
      <c r="A18" s="57" t="s">
        <v>324</v>
      </c>
      <c r="B18" s="645"/>
      <c r="C18" s="645"/>
      <c r="D18" s="645"/>
      <c r="E18" s="645"/>
    </row>
    <row r="19" spans="1:5" ht="30" customHeight="1">
      <c r="A19" s="30" t="s">
        <v>325</v>
      </c>
      <c r="B19" s="645"/>
      <c r="C19" s="645"/>
      <c r="D19" s="645"/>
      <c r="E19" s="645"/>
    </row>
    <row r="20" spans="1:5" ht="30" customHeight="1">
      <c r="A20" s="30" t="s">
        <v>61</v>
      </c>
      <c r="B20" s="645"/>
      <c r="C20" s="645"/>
      <c r="D20" s="645"/>
      <c r="E20" s="645"/>
    </row>
    <row r="21" spans="1:5" ht="30" customHeight="1">
      <c r="A21" s="30" t="s">
        <v>64</v>
      </c>
      <c r="B21" s="645"/>
      <c r="C21" s="645"/>
      <c r="D21" s="645"/>
      <c r="E21" s="645"/>
    </row>
    <row r="22" spans="1:5" ht="16.5" customHeight="1">
      <c r="A22" s="95"/>
    </row>
    <row r="23" spans="1:5" ht="27.95" customHeight="1">
      <c r="D23" s="25"/>
    </row>
    <row r="24" spans="1:5" ht="27.95" customHeight="1">
      <c r="A24" s="24" t="s">
        <v>4</v>
      </c>
      <c r="B24" s="51" t="str">
        <f>'Attach 2(JV)'!B24</f>
        <v>--</v>
      </c>
      <c r="D24" s="25" t="s">
        <v>2</v>
      </c>
      <c r="E24" s="194" t="str">
        <f>'Attach 2(JV)'!E24</f>
        <v/>
      </c>
    </row>
    <row r="25" spans="1:5" ht="27.95" customHeight="1">
      <c r="A25" s="24" t="s">
        <v>5</v>
      </c>
      <c r="B25" s="194" t="str">
        <f>'Attach 2(JV)'!B25</f>
        <v/>
      </c>
      <c r="D25" s="25" t="s">
        <v>3</v>
      </c>
      <c r="E25" s="194" t="str">
        <f>'Attach 2(JV)'!E25</f>
        <v/>
      </c>
    </row>
    <row r="26" spans="1:5" ht="27.95" customHeight="1">
      <c r="D26" s="25"/>
    </row>
    <row r="27" spans="1:5" ht="33" customHeight="1"/>
    <row r="28" spans="1:5" ht="33"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c r="A35" s="26"/>
    </row>
  </sheetData>
  <sheetProtection algorithmName="SHA-512" hashValue="RRo9laGpmA5FpB18AYzOen8ECmZlnO9wlE/zBdCpk72yH3rLjJq384JMm38ZFC1W7RmZafoKXYpSsmQKvN8HEw==" saltValue="oFatdRnMU+AFbQEb/nMhLw==" spinCount="100000"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tabSelected="1" view="pageBreakPreview" zoomScale="80" zoomScaleSheetLayoutView="80" workbookViewId="0">
      <selection activeCell="A24" sqref="A24:XFD30"/>
    </sheetView>
  </sheetViews>
  <sheetFormatPr defaultColWidth="9.140625" defaultRowHeight="16.5"/>
  <cols>
    <col min="1" max="1" width="12.140625" style="17" customWidth="1"/>
    <col min="2" max="2" width="30.7109375" style="17" customWidth="1"/>
    <col min="3" max="3" width="20.42578125" style="17" customWidth="1"/>
    <col min="4" max="4" width="24.28515625" style="17" customWidth="1"/>
    <col min="5" max="5" width="49.42578125" style="17" customWidth="1"/>
    <col min="6" max="7" width="9.140625" style="12"/>
    <col min="8" max="8" width="0" style="12" hidden="1" customWidth="1"/>
    <col min="9" max="16384" width="9.140625" style="13"/>
  </cols>
  <sheetData>
    <row r="1" spans="1:9" ht="15">
      <c r="A1" s="640" t="str">
        <f>'Attach 2(JV)'!A1</f>
        <v>Specification No.: CC/NT/W-CABLE/DOM/A00/25/03488</v>
      </c>
      <c r="B1" s="640"/>
      <c r="C1" s="640"/>
      <c r="D1" s="652" t="str">
        <f>"Attachment-4" &amp; 'Attach 2(JV)'!AT1</f>
        <v>Attachment-4</v>
      </c>
      <c r="E1" s="652"/>
    </row>
    <row r="2" spans="1:9" ht="8.1" customHeight="1"/>
    <row r="3" spans="1:9" ht="96"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14"/>
      <c r="G3" s="15"/>
      <c r="H3" s="14"/>
    </row>
    <row r="4" spans="1:9" ht="3.75" hidden="1" customHeight="1">
      <c r="A4" s="16"/>
      <c r="H4" s="18"/>
      <c r="I4" s="3"/>
    </row>
    <row r="5" spans="1:9" ht="20.100000000000001" customHeight="1">
      <c r="A5" s="632" t="s">
        <v>763</v>
      </c>
      <c r="B5" s="632"/>
      <c r="C5" s="632"/>
      <c r="D5" s="632"/>
      <c r="E5" s="632"/>
      <c r="F5" s="19"/>
      <c r="H5" s="18"/>
      <c r="I5" s="3"/>
    </row>
    <row r="6" spans="1:9" ht="8.1" customHeight="1">
      <c r="A6" s="20"/>
      <c r="H6" s="18"/>
      <c r="I6" s="3"/>
    </row>
    <row r="7" spans="1:9" ht="20.100000000000001" customHeight="1">
      <c r="A7" s="21" t="str">
        <f>'Attach 2(JV)'!A7</f>
        <v>Bidder’s Name and Address (Lead Partner) :</v>
      </c>
      <c r="B7" s="20"/>
      <c r="C7" s="20"/>
      <c r="D7" s="6" t="str">
        <f>'Attach 2(JV)'!E7</f>
        <v>To:</v>
      </c>
      <c r="H7" s="18"/>
      <c r="I7" s="3"/>
    </row>
    <row r="8" spans="1:9" ht="36" customHeight="1">
      <c r="A8" s="630" t="str">
        <f>'Attach 2(JV)'!A8</f>
        <v/>
      </c>
      <c r="B8" s="630"/>
      <c r="C8" s="630"/>
      <c r="D8" s="4" t="str">
        <f>'Attach 2(JV)'!E8</f>
        <v>Contract Services</v>
      </c>
      <c r="H8" s="18"/>
      <c r="I8" s="3"/>
    </row>
    <row r="9" spans="1:9" ht="20.100000000000001" customHeight="1">
      <c r="A9" s="5" t="s">
        <v>312</v>
      </c>
      <c r="B9" s="634" t="str">
        <f>'Attach 2(JV)'!B9</f>
        <v/>
      </c>
      <c r="C9" s="634"/>
      <c r="D9" s="4" t="str">
        <f>'Attach 2(JV)'!E9</f>
        <v>Power Grid Corporation of India Ltd.,</v>
      </c>
      <c r="H9" s="18"/>
      <c r="I9" s="3"/>
    </row>
    <row r="10" spans="1:9" ht="20.100000000000001" customHeight="1">
      <c r="A10" s="5" t="s">
        <v>314</v>
      </c>
      <c r="B10" s="634" t="str">
        <f>'Attach 2(JV)'!B10</f>
        <v/>
      </c>
      <c r="C10" s="634"/>
      <c r="D10" s="4" t="str">
        <f>'Attach 2(JV)'!E10</f>
        <v>"Saudamini", Plot No. 2, Sector 29</v>
      </c>
      <c r="H10" s="18"/>
      <c r="I10" s="3"/>
    </row>
    <row r="11" spans="1:9" ht="20.100000000000001" customHeight="1">
      <c r="B11" s="634" t="str">
        <f>'Attach 2(JV)'!B11</f>
        <v/>
      </c>
      <c r="C11" s="634"/>
      <c r="D11" s="4" t="str">
        <f>'Attach 2(JV)'!E11</f>
        <v>Gurgaon (Haryana) - 122001</v>
      </c>
    </row>
    <row r="12" spans="1:9" ht="17.25" customHeight="1">
      <c r="A12" s="20"/>
      <c r="B12" s="634" t="str">
        <f>'Attach 2(JV)'!B12</f>
        <v/>
      </c>
      <c r="C12" s="634"/>
      <c r="D12" s="4"/>
    </row>
    <row r="13" spans="1:9" ht="20.100000000000001" customHeight="1">
      <c r="A13" s="17" t="s">
        <v>307</v>
      </c>
    </row>
    <row r="14" spans="1:9" ht="45.75" customHeight="1">
      <c r="A14" s="582" t="s">
        <v>331</v>
      </c>
      <c r="B14" s="582"/>
      <c r="C14" s="582"/>
      <c r="D14" s="582"/>
      <c r="E14" s="582"/>
      <c r="F14" s="22"/>
      <c r="G14" s="22"/>
      <c r="H14" s="22"/>
    </row>
    <row r="15" spans="1:9" ht="32.1" customHeight="1">
      <c r="A15" s="647" t="s">
        <v>310</v>
      </c>
      <c r="B15" s="647" t="s">
        <v>328</v>
      </c>
      <c r="C15" s="647" t="s">
        <v>332</v>
      </c>
      <c r="D15" s="649" t="s">
        <v>333</v>
      </c>
      <c r="E15" s="650"/>
      <c r="F15" s="22"/>
      <c r="G15" s="22"/>
      <c r="H15" s="22"/>
    </row>
    <row r="16" spans="1:9" ht="19.5" customHeight="1">
      <c r="A16" s="648"/>
      <c r="B16" s="648"/>
      <c r="C16" s="648"/>
      <c r="D16" s="33" t="s">
        <v>334</v>
      </c>
      <c r="E16" s="33" t="s">
        <v>335</v>
      </c>
      <c r="F16" s="22"/>
      <c r="G16" s="22"/>
      <c r="H16" s="22"/>
    </row>
    <row r="17" spans="1:8" ht="21.95" customHeight="1">
      <c r="A17" s="91">
        <v>1</v>
      </c>
      <c r="B17" s="204"/>
      <c r="C17" s="204"/>
      <c r="D17" s="204"/>
      <c r="E17" s="204"/>
      <c r="F17" s="22"/>
      <c r="G17" s="22"/>
      <c r="H17" s="22"/>
    </row>
    <row r="18" spans="1:8" ht="21.95" customHeight="1">
      <c r="A18" s="92">
        <v>2</v>
      </c>
      <c r="B18" s="204"/>
      <c r="C18" s="204"/>
      <c r="D18" s="204"/>
      <c r="E18" s="204"/>
      <c r="F18" s="22"/>
      <c r="G18" s="22"/>
      <c r="H18" s="22"/>
    </row>
    <row r="19" spans="1:8" ht="21.95" customHeight="1">
      <c r="A19" s="92">
        <v>3</v>
      </c>
      <c r="B19" s="204"/>
      <c r="C19" s="204"/>
      <c r="D19" s="204"/>
      <c r="E19" s="204"/>
      <c r="F19" s="22"/>
      <c r="G19" s="22"/>
      <c r="H19" s="22"/>
    </row>
    <row r="20" spans="1:8" ht="21.95" customHeight="1">
      <c r="A20" s="92">
        <v>4</v>
      </c>
      <c r="B20" s="204"/>
      <c r="C20" s="204"/>
      <c r="D20" s="204"/>
      <c r="E20" s="204"/>
      <c r="F20" s="148"/>
      <c r="G20" s="148"/>
      <c r="H20" s="150" t="b">
        <v>0</v>
      </c>
    </row>
    <row r="21" spans="1:8" ht="21.95" customHeight="1">
      <c r="A21" s="93">
        <v>5</v>
      </c>
      <c r="B21" s="204"/>
      <c r="C21" s="204"/>
      <c r="D21" s="204"/>
      <c r="E21" s="204"/>
      <c r="F21" s="148"/>
      <c r="G21" s="148"/>
      <c r="H21" s="149"/>
    </row>
    <row r="22" spans="1:8" ht="18" customHeight="1">
      <c r="A22" s="146"/>
      <c r="B22" s="147"/>
      <c r="C22" s="147"/>
      <c r="D22" s="147"/>
      <c r="E22" s="147"/>
      <c r="F22" s="143"/>
      <c r="G22" s="143"/>
      <c r="H22" s="144"/>
    </row>
    <row r="23" spans="1:8" ht="9" customHeight="1">
      <c r="A23" s="67"/>
      <c r="B23" s="72"/>
      <c r="C23" s="72"/>
      <c r="D23" s="72"/>
      <c r="E23" s="72"/>
      <c r="F23" s="143"/>
      <c r="G23" s="143"/>
      <c r="H23" s="144"/>
    </row>
    <row r="24" spans="1:8" ht="38.25" hidden="1" customHeight="1">
      <c r="A24" s="653" t="s">
        <v>457</v>
      </c>
      <c r="B24" s="654"/>
      <c r="C24" s="654"/>
      <c r="D24" s="654"/>
      <c r="E24" s="654"/>
      <c r="F24" s="143"/>
      <c r="G24" s="143"/>
      <c r="H24" s="144"/>
    </row>
    <row r="25" spans="1:8" ht="54.75" hidden="1" customHeight="1">
      <c r="A25" s="651" t="s">
        <v>66</v>
      </c>
      <c r="B25" s="651"/>
      <c r="C25" s="651"/>
      <c r="D25" s="651"/>
      <c r="E25" s="651"/>
      <c r="F25" s="143"/>
      <c r="G25" s="143"/>
      <c r="H25" s="144"/>
    </row>
    <row r="26" spans="1:8" ht="32.1" hidden="1" customHeight="1">
      <c r="A26" s="647" t="s">
        <v>310</v>
      </c>
      <c r="B26" s="647" t="s">
        <v>328</v>
      </c>
      <c r="C26" s="647" t="s">
        <v>87</v>
      </c>
      <c r="D26" s="649" t="s">
        <v>88</v>
      </c>
      <c r="E26" s="650"/>
      <c r="F26" s="22"/>
      <c r="G26" s="22"/>
      <c r="H26" s="22"/>
    </row>
    <row r="27" spans="1:8" ht="22.5" hidden="1" customHeight="1">
      <c r="A27" s="648"/>
      <c r="B27" s="648"/>
      <c r="C27" s="648"/>
      <c r="D27" s="33" t="s">
        <v>89</v>
      </c>
      <c r="E27" s="33" t="s">
        <v>90</v>
      </c>
      <c r="F27" s="22"/>
      <c r="G27" s="22"/>
      <c r="H27" s="22"/>
    </row>
    <row r="28" spans="1:8" ht="21.95" hidden="1" customHeight="1">
      <c r="A28" s="142">
        <v>1</v>
      </c>
      <c r="B28" s="203"/>
      <c r="C28" s="203"/>
      <c r="D28" s="203"/>
      <c r="E28" s="203"/>
      <c r="F28" s="22"/>
      <c r="G28" s="22"/>
      <c r="H28" s="22"/>
    </row>
    <row r="29" spans="1:8" ht="21.95" hidden="1" customHeight="1">
      <c r="A29" s="142">
        <v>2</v>
      </c>
      <c r="B29" s="203"/>
      <c r="C29" s="203"/>
      <c r="D29" s="203"/>
      <c r="E29" s="203"/>
    </row>
    <row r="30" spans="1:8" ht="21.95" hidden="1" customHeight="1">
      <c r="A30" s="93">
        <v>3</v>
      </c>
      <c r="B30" s="203"/>
      <c r="C30" s="203"/>
      <c r="D30" s="203"/>
      <c r="E30" s="203"/>
    </row>
    <row r="31" spans="1:8" ht="3.75" customHeight="1">
      <c r="A31" s="121"/>
      <c r="B31" s="121"/>
      <c r="C31" s="121"/>
      <c r="D31" s="121"/>
      <c r="E31" s="121"/>
      <c r="F31" s="22"/>
      <c r="G31" s="22"/>
      <c r="H31" s="22"/>
    </row>
    <row r="32" spans="1:8" ht="11.25" customHeight="1">
      <c r="C32" s="25"/>
      <c r="F32" s="22"/>
      <c r="G32" s="22"/>
      <c r="H32" s="22"/>
    </row>
    <row r="33" spans="1:5" ht="15.95" customHeight="1">
      <c r="A33" s="24" t="s">
        <v>4</v>
      </c>
      <c r="B33" s="51" t="str">
        <f>'Attach 2(JV)'!B24</f>
        <v>--</v>
      </c>
      <c r="D33" s="25" t="s">
        <v>2</v>
      </c>
      <c r="E33" s="194" t="str">
        <f>'Attach 2(JV)'!E24</f>
        <v/>
      </c>
    </row>
    <row r="34" spans="1:5" ht="15.95" customHeight="1">
      <c r="A34" s="24" t="s">
        <v>5</v>
      </c>
      <c r="B34" s="194" t="str">
        <f>'Attach 2(JV)'!B25</f>
        <v/>
      </c>
      <c r="D34" s="25" t="s">
        <v>3</v>
      </c>
      <c r="E34" s="194" t="str">
        <f>'Attach 2(JV)'!E25</f>
        <v/>
      </c>
    </row>
    <row r="35" spans="1:5" ht="15.95" customHeight="1">
      <c r="A35" s="13"/>
      <c r="B35" s="13"/>
      <c r="C35" s="25"/>
      <c r="D35" s="13"/>
      <c r="E35" s="13"/>
    </row>
    <row r="36" spans="1:5" ht="20.100000000000001" customHeight="1">
      <c r="A36" s="9" t="str">
        <f>A1</f>
        <v>Specification No.: CC/NT/W-CABLE/DOM/A00/25/03488</v>
      </c>
      <c r="B36" s="10"/>
      <c r="C36" s="10"/>
      <c r="D36" s="10"/>
      <c r="E36" s="29" t="str">
        <f>"Annexure I to " &amp;D1</f>
        <v>Annexure I to Attachment-4</v>
      </c>
    </row>
    <row r="37" spans="1:5" ht="18" customHeight="1">
      <c r="A37" s="26"/>
    </row>
    <row r="38" spans="1:5" ht="18" customHeight="1">
      <c r="A38" s="646" t="s">
        <v>330</v>
      </c>
      <c r="B38" s="646"/>
      <c r="C38" s="646"/>
      <c r="D38" s="646"/>
      <c r="E38" s="646"/>
    </row>
    <row r="39" spans="1:5" ht="18" customHeight="1"/>
    <row r="40" spans="1:5" ht="42" customHeight="1">
      <c r="A40" s="657" t="s">
        <v>310</v>
      </c>
      <c r="B40" s="659" t="s">
        <v>328</v>
      </c>
      <c r="C40" s="659" t="s">
        <v>332</v>
      </c>
      <c r="D40" s="649" t="s">
        <v>333</v>
      </c>
      <c r="E40" s="650"/>
    </row>
    <row r="41" spans="1:5" ht="23.25" customHeight="1">
      <c r="A41" s="658"/>
      <c r="B41" s="660"/>
      <c r="C41" s="660"/>
      <c r="D41" s="33" t="s">
        <v>334</v>
      </c>
      <c r="E41" s="33" t="s">
        <v>335</v>
      </c>
    </row>
    <row r="42" spans="1:5" ht="18" customHeight="1">
      <c r="A42" s="122"/>
      <c r="B42" s="122"/>
      <c r="C42" s="122"/>
      <c r="D42" s="122"/>
      <c r="E42" s="122"/>
    </row>
    <row r="43" spans="1:5" ht="18" customHeight="1">
      <c r="A43" s="122"/>
      <c r="B43" s="122"/>
      <c r="C43" s="122"/>
      <c r="D43" s="122"/>
      <c r="E43" s="122"/>
    </row>
    <row r="44" spans="1:5" ht="18" customHeight="1">
      <c r="A44" s="122"/>
      <c r="B44" s="122"/>
      <c r="C44" s="122"/>
      <c r="D44" s="122"/>
      <c r="E44" s="122"/>
    </row>
    <row r="45" spans="1:5" ht="18" customHeight="1">
      <c r="A45" s="122"/>
      <c r="B45" s="122"/>
      <c r="C45" s="122"/>
      <c r="D45" s="122"/>
      <c r="E45" s="122"/>
    </row>
    <row r="46" spans="1:5" ht="18" customHeight="1">
      <c r="A46" s="122"/>
      <c r="B46" s="122"/>
      <c r="C46" s="122"/>
      <c r="D46" s="122"/>
      <c r="E46" s="122"/>
    </row>
    <row r="47" spans="1:5" ht="18" customHeight="1">
      <c r="A47" s="122"/>
      <c r="B47" s="122"/>
      <c r="C47" s="122"/>
      <c r="D47" s="122"/>
      <c r="E47" s="122"/>
    </row>
    <row r="48" spans="1:5" ht="18" customHeight="1">
      <c r="A48" s="122"/>
      <c r="B48" s="122"/>
      <c r="C48" s="122"/>
      <c r="D48" s="122"/>
      <c r="E48" s="122"/>
    </row>
    <row r="49" spans="1:5" ht="18" customHeight="1">
      <c r="A49" s="122"/>
      <c r="B49" s="122"/>
      <c r="C49" s="122"/>
      <c r="D49" s="122"/>
      <c r="E49" s="122"/>
    </row>
    <row r="50" spans="1:5" ht="18" customHeight="1">
      <c r="A50" s="122"/>
      <c r="B50" s="122"/>
      <c r="C50" s="122"/>
      <c r="D50" s="122"/>
      <c r="E50" s="122"/>
    </row>
    <row r="51" spans="1:5" ht="18" customHeight="1">
      <c r="A51" s="122"/>
      <c r="B51" s="122"/>
      <c r="C51" s="122"/>
      <c r="D51" s="122"/>
      <c r="E51" s="122"/>
    </row>
    <row r="52" spans="1:5" ht="18" customHeight="1">
      <c r="A52" s="122"/>
      <c r="B52" s="122"/>
      <c r="C52" s="122"/>
      <c r="D52" s="122"/>
      <c r="E52" s="122"/>
    </row>
    <row r="53" spans="1:5" ht="18" customHeight="1">
      <c r="A53" s="122"/>
      <c r="B53" s="122"/>
      <c r="C53" s="122"/>
      <c r="D53" s="122"/>
      <c r="E53" s="122"/>
    </row>
    <row r="54" spans="1:5" ht="18" customHeight="1">
      <c r="A54" s="122"/>
      <c r="B54" s="122"/>
      <c r="C54" s="122"/>
      <c r="D54" s="122"/>
      <c r="E54" s="122"/>
    </row>
    <row r="55" spans="1:5" ht="18" customHeight="1">
      <c r="A55" s="122"/>
      <c r="B55" s="122"/>
      <c r="C55" s="122"/>
      <c r="D55" s="122"/>
      <c r="E55" s="122"/>
    </row>
    <row r="56" spans="1:5" ht="18" customHeight="1">
      <c r="A56" s="122"/>
      <c r="B56" s="122"/>
      <c r="C56" s="122"/>
      <c r="D56" s="122"/>
      <c r="E56" s="122"/>
    </row>
    <row r="57" spans="1:5" ht="18" customHeight="1">
      <c r="A57" s="122"/>
      <c r="B57" s="122"/>
      <c r="C57" s="122"/>
      <c r="D57" s="122"/>
      <c r="E57" s="122"/>
    </row>
    <row r="58" spans="1:5" ht="18" customHeight="1">
      <c r="A58" s="122"/>
      <c r="B58" s="122"/>
      <c r="C58" s="122"/>
      <c r="D58" s="122"/>
      <c r="E58" s="122"/>
    </row>
    <row r="59" spans="1:5" ht="18" customHeight="1">
      <c r="A59" s="122"/>
      <c r="B59" s="122"/>
      <c r="C59" s="122"/>
      <c r="D59" s="122"/>
      <c r="E59" s="122"/>
    </row>
    <row r="60" spans="1:5" ht="18" customHeight="1">
      <c r="A60" s="122"/>
      <c r="B60" s="122"/>
      <c r="C60" s="122"/>
      <c r="D60" s="122"/>
      <c r="E60" s="122"/>
    </row>
    <row r="61" spans="1:5" ht="18" customHeight="1">
      <c r="A61" s="122"/>
      <c r="B61" s="122"/>
      <c r="C61" s="122"/>
      <c r="D61" s="122"/>
      <c r="E61" s="122"/>
    </row>
    <row r="62" spans="1:5" ht="18" customHeight="1">
      <c r="A62" s="122"/>
      <c r="B62" s="122"/>
      <c r="C62" s="122"/>
      <c r="D62" s="122"/>
      <c r="E62" s="122"/>
    </row>
    <row r="63" spans="1:5" ht="18" customHeight="1">
      <c r="A63" s="122"/>
      <c r="B63" s="122"/>
      <c r="C63" s="122"/>
      <c r="D63" s="122"/>
      <c r="E63" s="122"/>
    </row>
    <row r="64" spans="1:5" ht="18" customHeight="1">
      <c r="A64" s="122"/>
      <c r="B64" s="122"/>
      <c r="C64" s="122"/>
      <c r="D64" s="122"/>
      <c r="E64" s="122"/>
    </row>
    <row r="65" spans="1:5" ht="18" customHeight="1">
      <c r="A65" s="122"/>
      <c r="B65" s="122"/>
      <c r="C65" s="122"/>
      <c r="D65" s="122"/>
      <c r="E65" s="122"/>
    </row>
    <row r="66" spans="1:5" ht="18" customHeight="1">
      <c r="A66" s="122"/>
      <c r="B66" s="122"/>
      <c r="C66" s="122"/>
      <c r="D66" s="122"/>
      <c r="E66" s="122"/>
    </row>
    <row r="67" spans="1:5" ht="18" customHeight="1">
      <c r="A67" s="123"/>
      <c r="B67" s="123"/>
      <c r="C67" s="123"/>
      <c r="D67" s="123"/>
      <c r="E67" s="123"/>
    </row>
    <row r="68" spans="1:5" ht="18" customHeight="1"/>
    <row r="69" spans="1:5" ht="24" customHeight="1">
      <c r="C69" s="25"/>
    </row>
    <row r="70" spans="1:5" ht="24" customHeight="1">
      <c r="A70" s="24" t="s">
        <v>4</v>
      </c>
      <c r="B70" s="51" t="str">
        <f>B33</f>
        <v>--</v>
      </c>
      <c r="C70" s="25" t="s">
        <v>2</v>
      </c>
      <c r="D70" s="194" t="str">
        <f>E33</f>
        <v/>
      </c>
    </row>
    <row r="71" spans="1:5" ht="24" customHeight="1">
      <c r="A71" s="24" t="s">
        <v>5</v>
      </c>
      <c r="B71" s="199" t="str">
        <f>B34</f>
        <v/>
      </c>
      <c r="C71" s="25" t="s">
        <v>3</v>
      </c>
      <c r="D71" s="194" t="str">
        <f>E34</f>
        <v/>
      </c>
    </row>
    <row r="72" spans="1:5" ht="24" customHeight="1">
      <c r="A72" s="24"/>
      <c r="B72" s="51"/>
      <c r="C72" s="25"/>
      <c r="D72" s="27"/>
    </row>
    <row r="73" spans="1:5" ht="20.100000000000001" customHeight="1">
      <c r="A73" s="9" t="str">
        <f>A1</f>
        <v>Specification No.: CC/NT/W-CABLE/DOM/A00/25/03488</v>
      </c>
      <c r="B73" s="10"/>
      <c r="C73" s="10"/>
      <c r="D73" s="10"/>
      <c r="E73" s="29" t="str">
        <f>E36</f>
        <v>Annexure I to Attachment-4</v>
      </c>
    </row>
    <row r="74" spans="1:5" ht="18" customHeight="1">
      <c r="A74" s="26"/>
    </row>
    <row r="75" spans="1:5" ht="18" customHeight="1">
      <c r="A75" s="646" t="s">
        <v>330</v>
      </c>
      <c r="B75" s="646"/>
      <c r="C75" s="646"/>
      <c r="D75" s="646"/>
      <c r="E75" s="646"/>
    </row>
    <row r="76" spans="1:5" ht="18" customHeight="1"/>
    <row r="77" spans="1:5" ht="37.5" customHeight="1">
      <c r="A77" s="657" t="s">
        <v>310</v>
      </c>
      <c r="B77" s="659" t="s">
        <v>328</v>
      </c>
      <c r="C77" s="659" t="s">
        <v>333</v>
      </c>
      <c r="D77" s="655" t="s">
        <v>333</v>
      </c>
      <c r="E77" s="656"/>
    </row>
    <row r="78" spans="1:5" ht="24" customHeight="1">
      <c r="A78" s="658"/>
      <c r="B78" s="661"/>
      <c r="C78" s="661"/>
      <c r="D78" s="35" t="s">
        <v>334</v>
      </c>
      <c r="E78" s="35" t="s">
        <v>335</v>
      </c>
    </row>
    <row r="79" spans="1:5" ht="18" customHeight="1">
      <c r="A79" s="122"/>
      <c r="B79" s="122"/>
      <c r="C79" s="122"/>
      <c r="D79" s="122"/>
      <c r="E79" s="122"/>
    </row>
    <row r="80" spans="1:5" ht="18" customHeight="1">
      <c r="A80" s="122"/>
      <c r="B80" s="122"/>
      <c r="C80" s="122"/>
      <c r="D80" s="122"/>
      <c r="E80" s="122"/>
    </row>
    <row r="81" spans="1:5" ht="18" customHeight="1">
      <c r="A81" s="122"/>
      <c r="B81" s="122"/>
      <c r="C81" s="122"/>
      <c r="D81" s="122"/>
      <c r="E81" s="122"/>
    </row>
    <row r="82" spans="1:5" ht="18" customHeight="1">
      <c r="A82" s="122"/>
      <c r="B82" s="122"/>
      <c r="C82" s="122"/>
      <c r="D82" s="122"/>
      <c r="E82" s="122"/>
    </row>
    <row r="83" spans="1:5" ht="18" customHeight="1">
      <c r="A83" s="122"/>
      <c r="B83" s="122"/>
      <c r="C83" s="122"/>
      <c r="D83" s="122"/>
      <c r="E83" s="122"/>
    </row>
    <row r="84" spans="1:5" ht="18" customHeight="1">
      <c r="A84" s="122"/>
      <c r="B84" s="122"/>
      <c r="C84" s="122"/>
      <c r="D84" s="122"/>
      <c r="E84" s="122"/>
    </row>
    <row r="85" spans="1:5" ht="18" customHeight="1">
      <c r="A85" s="122"/>
      <c r="B85" s="122"/>
      <c r="C85" s="122"/>
      <c r="D85" s="122"/>
      <c r="E85" s="122"/>
    </row>
    <row r="86" spans="1:5" ht="18" customHeight="1">
      <c r="A86" s="122"/>
      <c r="B86" s="122"/>
      <c r="C86" s="122"/>
      <c r="D86" s="122"/>
      <c r="E86" s="122"/>
    </row>
    <row r="87" spans="1:5" ht="18" customHeight="1">
      <c r="A87" s="122"/>
      <c r="B87" s="122"/>
      <c r="C87" s="122"/>
      <c r="D87" s="122"/>
      <c r="E87" s="122"/>
    </row>
    <row r="88" spans="1:5" ht="18" customHeight="1">
      <c r="A88" s="122"/>
      <c r="B88" s="122"/>
      <c r="C88" s="122"/>
      <c r="D88" s="122"/>
      <c r="E88" s="122"/>
    </row>
    <row r="89" spans="1:5" ht="18" customHeight="1">
      <c r="A89" s="122"/>
      <c r="B89" s="122"/>
      <c r="C89" s="122"/>
      <c r="D89" s="122"/>
      <c r="E89" s="122"/>
    </row>
    <row r="90" spans="1:5" ht="18" customHeight="1">
      <c r="A90" s="122"/>
      <c r="B90" s="122"/>
      <c r="C90" s="122"/>
      <c r="D90" s="122"/>
      <c r="E90" s="122"/>
    </row>
    <row r="91" spans="1:5" ht="18" customHeight="1">
      <c r="A91" s="122"/>
      <c r="B91" s="122"/>
      <c r="C91" s="122"/>
      <c r="D91" s="122"/>
      <c r="E91" s="122"/>
    </row>
    <row r="92" spans="1:5" ht="18" customHeight="1">
      <c r="A92" s="122"/>
      <c r="B92" s="122"/>
      <c r="C92" s="122"/>
      <c r="D92" s="122"/>
      <c r="E92" s="122"/>
    </row>
    <row r="93" spans="1:5" ht="18" customHeight="1">
      <c r="A93" s="122"/>
      <c r="B93" s="122"/>
      <c r="C93" s="122"/>
      <c r="D93" s="122"/>
      <c r="E93" s="122"/>
    </row>
    <row r="94" spans="1:5" ht="18" customHeight="1">
      <c r="A94" s="122"/>
      <c r="B94" s="122"/>
      <c r="C94" s="122"/>
      <c r="D94" s="122"/>
      <c r="E94" s="122"/>
    </row>
    <row r="95" spans="1:5" ht="18" customHeight="1">
      <c r="A95" s="122"/>
      <c r="B95" s="122"/>
      <c r="C95" s="122"/>
      <c r="D95" s="122"/>
      <c r="E95" s="122"/>
    </row>
    <row r="96" spans="1:5" ht="18" customHeight="1">
      <c r="A96" s="122"/>
      <c r="B96" s="122"/>
      <c r="C96" s="122"/>
      <c r="D96" s="122"/>
      <c r="E96" s="122"/>
    </row>
    <row r="97" spans="1:5" ht="18" customHeight="1">
      <c r="A97" s="122"/>
      <c r="B97" s="122"/>
      <c r="C97" s="122"/>
      <c r="D97" s="122"/>
      <c r="E97" s="122"/>
    </row>
    <row r="98" spans="1:5" ht="18" customHeight="1">
      <c r="A98" s="122"/>
      <c r="B98" s="122"/>
      <c r="C98" s="122"/>
      <c r="D98" s="122"/>
      <c r="E98" s="122"/>
    </row>
    <row r="99" spans="1:5" ht="18" customHeight="1">
      <c r="A99" s="122"/>
      <c r="B99" s="122"/>
      <c r="C99" s="122"/>
      <c r="D99" s="122"/>
      <c r="E99" s="122"/>
    </row>
    <row r="100" spans="1:5" ht="18" customHeight="1">
      <c r="A100" s="122"/>
      <c r="B100" s="122"/>
      <c r="C100" s="122"/>
      <c r="D100" s="122"/>
      <c r="E100" s="122"/>
    </row>
    <row r="101" spans="1:5" ht="18" customHeight="1">
      <c r="A101" s="122"/>
      <c r="B101" s="122"/>
      <c r="C101" s="122"/>
      <c r="D101" s="122"/>
      <c r="E101" s="122"/>
    </row>
    <row r="102" spans="1:5" ht="18" customHeight="1">
      <c r="A102" s="122"/>
      <c r="B102" s="122"/>
      <c r="C102" s="122"/>
      <c r="D102" s="122"/>
      <c r="E102" s="122"/>
    </row>
    <row r="103" spans="1:5" ht="18" customHeight="1">
      <c r="A103" s="122"/>
      <c r="B103" s="122"/>
      <c r="C103" s="122"/>
      <c r="D103" s="122"/>
      <c r="E103" s="122"/>
    </row>
    <row r="104" spans="1:5" ht="18" customHeight="1">
      <c r="A104" s="123"/>
      <c r="B104" s="123"/>
      <c r="C104" s="123"/>
      <c r="D104" s="123"/>
      <c r="E104" s="123"/>
    </row>
    <row r="105" spans="1:5" ht="18" customHeight="1"/>
    <row r="106" spans="1:5" ht="24" customHeight="1">
      <c r="C106" s="25"/>
    </row>
    <row r="107" spans="1:5" ht="24" customHeight="1">
      <c r="A107" s="24" t="s">
        <v>4</v>
      </c>
      <c r="B107" s="51" t="str">
        <f>B70</f>
        <v>--</v>
      </c>
      <c r="C107" s="25" t="s">
        <v>2</v>
      </c>
      <c r="D107" s="194" t="str">
        <f>D70</f>
        <v/>
      </c>
    </row>
    <row r="108" spans="1:5" ht="24" customHeight="1">
      <c r="A108" s="24" t="s">
        <v>5</v>
      </c>
      <c r="B108" s="199" t="str">
        <f>B71</f>
        <v/>
      </c>
      <c r="C108" s="25" t="s">
        <v>3</v>
      </c>
      <c r="D108" s="194" t="str">
        <f>D71</f>
        <v/>
      </c>
    </row>
    <row r="109" spans="1:5" ht="24" customHeight="1">
      <c r="A109" s="13"/>
      <c r="B109" s="13"/>
      <c r="C109" s="25"/>
      <c r="D109" s="13"/>
      <c r="E109" s="13"/>
    </row>
    <row r="110" spans="1:5" ht="33" customHeight="1">
      <c r="D110" s="25"/>
    </row>
  </sheetData>
  <sheetProtection algorithmName="SHA-512" hashValue="9I3DTixsPkPeKCMjBKXns33A20qq77p7HKtqGkmVzyMRAloHxy1IMC9DVCmxooi17zewDY1aVbIg0EvIVtWOfA==" saltValue="CIfawW0YpsMznG1K0b+Grg==" spinCount="100000" sheet="1" objects="1" scenarios="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A42:C77 D42:E109 C67:E67 C79:E104 A79:C109">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80" zoomScaleNormal="100" zoomScaleSheetLayoutView="80" workbookViewId="0">
      <selection activeCell="B18" sqref="B18"/>
    </sheetView>
  </sheetViews>
  <sheetFormatPr defaultColWidth="9.140625" defaultRowHeight="15.75"/>
  <cols>
    <col min="1" max="1" width="12.140625" style="267" customWidth="1"/>
    <col min="2" max="2" width="28.5703125" style="267" customWidth="1"/>
    <col min="3" max="3" width="36.7109375" style="267" customWidth="1"/>
    <col min="4" max="4" width="15" style="267" customWidth="1"/>
    <col min="5" max="5" width="26" style="267" customWidth="1"/>
    <col min="6" max="6" width="9.140625" style="267"/>
    <col min="7" max="7" width="0" style="267" hidden="1" customWidth="1"/>
    <col min="8" max="8" width="10.42578125" style="267" hidden="1" customWidth="1"/>
    <col min="9" max="16384" width="9.140625" style="268"/>
  </cols>
  <sheetData>
    <row r="1" spans="1:9" ht="28.5" customHeight="1">
      <c r="A1" s="264" t="str">
        <f>'Attach 2(JV)'!A1</f>
        <v>Specification No.: CC/NT/W-CABLE/DOM/A00/25/03488</v>
      </c>
      <c r="B1" s="265"/>
      <c r="C1" s="265"/>
      <c r="D1" s="265"/>
      <c r="E1" s="266" t="s">
        <v>764</v>
      </c>
    </row>
    <row r="2" spans="1:9" ht="8.1" customHeight="1"/>
    <row r="3" spans="1:9" ht="126"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269"/>
      <c r="G3" s="269"/>
      <c r="H3" s="269"/>
    </row>
    <row r="4" spans="1:9" ht="8.1" customHeight="1">
      <c r="A4" s="270"/>
      <c r="H4" s="271"/>
      <c r="I4" s="272"/>
    </row>
    <row r="5" spans="1:9" ht="44.25" customHeight="1">
      <c r="A5" s="662" t="s">
        <v>474</v>
      </c>
      <c r="B5" s="662"/>
      <c r="C5" s="662"/>
      <c r="D5" s="662"/>
      <c r="E5" s="662"/>
      <c r="F5" s="273"/>
      <c r="H5" s="271"/>
      <c r="I5" s="272"/>
    </row>
    <row r="6" spans="1:9" ht="8.1" customHeight="1">
      <c r="A6" s="274"/>
      <c r="H6" s="271"/>
      <c r="I6" s="272"/>
    </row>
    <row r="7" spans="1:9" ht="20.100000000000001" customHeight="1">
      <c r="A7" s="273"/>
      <c r="B7" s="274"/>
      <c r="C7" s="274"/>
      <c r="D7" s="275" t="str">
        <f>'[14]Attach 3(JV)'!E7</f>
        <v>To:</v>
      </c>
      <c r="H7" s="271"/>
      <c r="I7" s="272"/>
    </row>
    <row r="8" spans="1:9" ht="26.25" customHeight="1">
      <c r="A8" s="663" t="str">
        <f>'[14]Attach 3(QR)'!A8:D8</f>
        <v>Bidder's Name and Address:</v>
      </c>
      <c r="B8" s="663"/>
      <c r="C8" s="663"/>
      <c r="D8" s="276" t="str">
        <f>'[14]Attach 3(JV)'!E8</f>
        <v>Contract Services</v>
      </c>
      <c r="H8" s="271"/>
      <c r="I8" s="272"/>
    </row>
    <row r="9" spans="1:9" ht="26.25" customHeight="1">
      <c r="A9" s="666" t="str">
        <f>'Attach 2(JV)'!A8</f>
        <v/>
      </c>
      <c r="B9" s="666"/>
      <c r="C9" s="368"/>
      <c r="D9" s="276"/>
      <c r="H9" s="271"/>
      <c r="I9" s="272"/>
    </row>
    <row r="10" spans="1:9" ht="33" customHeight="1">
      <c r="A10" s="277" t="s">
        <v>312</v>
      </c>
      <c r="B10" s="664" t="str">
        <f>'Attach 2(JV)'!B9</f>
        <v/>
      </c>
      <c r="C10" s="664"/>
      <c r="D10" s="276" t="str">
        <f>'[14]Attach 3(JV)'!E9</f>
        <v>Power Grid Corporation of India Ltd.,</v>
      </c>
      <c r="F10" s="278"/>
      <c r="H10" s="271"/>
      <c r="I10" s="272"/>
    </row>
    <row r="11" spans="1:9" ht="16.5">
      <c r="A11" s="277" t="s">
        <v>314</v>
      </c>
      <c r="B11" s="665" t="str">
        <f>'Attach 2(JV)'!B10</f>
        <v/>
      </c>
      <c r="C11" s="665"/>
      <c r="D11" s="276" t="str">
        <f>'[14]Attach 3(JV)'!E10</f>
        <v>"Saudamini", Plot No. 2, Sector 29</v>
      </c>
      <c r="H11" s="271"/>
      <c r="I11" s="272"/>
    </row>
    <row r="12" spans="1:9">
      <c r="B12" s="665" t="str">
        <f>'Attach 2(JV)'!B11</f>
        <v/>
      </c>
      <c r="C12" s="665"/>
      <c r="D12" s="276" t="str">
        <f>'[14]Attach 3(JV)'!E11</f>
        <v>Gurgaon (Haryana) - 122001</v>
      </c>
    </row>
    <row r="13" spans="1:9" ht="21" customHeight="1">
      <c r="A13" s="274"/>
      <c r="B13" s="665" t="str">
        <f>'Attach 2(JV)'!B12</f>
        <v/>
      </c>
      <c r="C13" s="665"/>
      <c r="D13" s="276"/>
    </row>
    <row r="14" spans="1:9" ht="20.100000000000001" customHeight="1">
      <c r="A14" s="267" t="s">
        <v>307</v>
      </c>
    </row>
    <row r="15" spans="1:9" ht="63" customHeight="1">
      <c r="A15" s="279">
        <v>1</v>
      </c>
      <c r="B15" s="667" t="s">
        <v>475</v>
      </c>
      <c r="C15" s="667"/>
      <c r="D15" s="667"/>
      <c r="E15" s="667"/>
    </row>
    <row r="16" spans="1:9" ht="32.1" customHeight="1">
      <c r="A16" s="668" t="s">
        <v>310</v>
      </c>
      <c r="B16" s="668" t="s">
        <v>328</v>
      </c>
      <c r="C16" s="668" t="s">
        <v>332</v>
      </c>
      <c r="D16" s="670" t="s">
        <v>476</v>
      </c>
      <c r="E16" s="671"/>
    </row>
    <row r="17" spans="1:8" ht="41.25" customHeight="1">
      <c r="A17" s="669"/>
      <c r="B17" s="669"/>
      <c r="C17" s="669"/>
      <c r="D17" s="280" t="s">
        <v>334</v>
      </c>
      <c r="E17" s="280" t="s">
        <v>477</v>
      </c>
    </row>
    <row r="18" spans="1:8" ht="21.75" customHeight="1">
      <c r="A18" s="281">
        <v>1</v>
      </c>
      <c r="B18" s="282"/>
      <c r="C18" s="282"/>
      <c r="D18" s="282"/>
      <c r="E18" s="282"/>
    </row>
    <row r="19" spans="1:8" ht="21.95" customHeight="1">
      <c r="A19" s="283">
        <v>2</v>
      </c>
      <c r="B19" s="284"/>
      <c r="C19" s="284"/>
      <c r="D19" s="284"/>
      <c r="E19" s="284"/>
    </row>
    <row r="20" spans="1:8" ht="21.95" customHeight="1">
      <c r="A20" s="283">
        <v>3</v>
      </c>
      <c r="B20" s="284"/>
      <c r="C20" s="284"/>
      <c r="D20" s="284"/>
      <c r="E20" s="284"/>
    </row>
    <row r="21" spans="1:8" ht="21.95" customHeight="1">
      <c r="A21" s="283">
        <v>4</v>
      </c>
      <c r="B21" s="284"/>
      <c r="C21" s="284"/>
      <c r="D21" s="284"/>
      <c r="E21" s="284"/>
      <c r="F21" s="285"/>
      <c r="G21" s="285"/>
      <c r="H21" s="374" t="b">
        <v>0</v>
      </c>
    </row>
    <row r="22" spans="1:8" ht="24.75" customHeight="1">
      <c r="A22" s="286">
        <v>5</v>
      </c>
      <c r="B22" s="287"/>
      <c r="C22" s="287"/>
      <c r="D22" s="287"/>
      <c r="E22" s="287"/>
      <c r="F22" s="285"/>
      <c r="G22" s="285"/>
      <c r="H22" s="285"/>
    </row>
    <row r="23" spans="1:8" ht="90.75" customHeight="1">
      <c r="A23" s="288">
        <v>2</v>
      </c>
      <c r="B23" s="672" t="s">
        <v>636</v>
      </c>
      <c r="C23" s="672"/>
      <c r="D23" s="672"/>
      <c r="E23" s="672"/>
      <c r="F23" s="285"/>
      <c r="G23" s="285"/>
      <c r="H23" s="285"/>
    </row>
    <row r="24" spans="1:8" ht="18" customHeight="1">
      <c r="A24" s="289"/>
      <c r="B24" s="290"/>
      <c r="C24" s="290"/>
      <c r="D24" s="290"/>
      <c r="E24" s="290"/>
      <c r="F24" s="291"/>
      <c r="G24" s="291"/>
      <c r="H24" s="292"/>
    </row>
    <row r="25" spans="1:8" ht="54.75" hidden="1" customHeight="1">
      <c r="A25" s="673" t="s">
        <v>66</v>
      </c>
      <c r="B25" s="673"/>
      <c r="C25" s="673"/>
      <c r="D25" s="673"/>
      <c r="E25" s="673"/>
      <c r="F25" s="291"/>
      <c r="G25" s="291"/>
      <c r="H25" s="292"/>
    </row>
    <row r="26" spans="1:8" ht="32.1" hidden="1" customHeight="1">
      <c r="A26" s="674" t="s">
        <v>310</v>
      </c>
      <c r="B26" s="674" t="s">
        <v>328</v>
      </c>
      <c r="C26" s="674" t="s">
        <v>87</v>
      </c>
      <c r="D26" s="676" t="s">
        <v>88</v>
      </c>
      <c r="E26" s="677"/>
    </row>
    <row r="27" spans="1:8" ht="22.5" hidden="1" customHeight="1">
      <c r="A27" s="675"/>
      <c r="B27" s="675"/>
      <c r="C27" s="675"/>
      <c r="D27" s="293" t="s">
        <v>89</v>
      </c>
      <c r="E27" s="293" t="s">
        <v>90</v>
      </c>
    </row>
    <row r="28" spans="1:8" ht="21.95" hidden="1" customHeight="1">
      <c r="A28" s="294">
        <v>1</v>
      </c>
      <c r="B28" s="295"/>
      <c r="C28" s="295"/>
      <c r="D28" s="295"/>
      <c r="E28" s="295"/>
    </row>
    <row r="29" spans="1:8" ht="21.95" hidden="1" customHeight="1">
      <c r="A29" s="294">
        <v>2</v>
      </c>
      <c r="B29" s="295"/>
      <c r="C29" s="295"/>
      <c r="D29" s="295"/>
      <c r="E29" s="295"/>
    </row>
    <row r="30" spans="1:8" ht="37.5" hidden="1" customHeight="1">
      <c r="A30" s="294">
        <v>3</v>
      </c>
      <c r="B30" s="295"/>
      <c r="C30" s="295"/>
      <c r="D30" s="295"/>
      <c r="E30" s="295"/>
    </row>
    <row r="31" spans="1:8" ht="15.95" customHeight="1"/>
    <row r="32" spans="1:8" ht="15.95" customHeight="1">
      <c r="C32" s="296"/>
    </row>
    <row r="33" spans="1:9" ht="15.95" customHeight="1">
      <c r="A33" s="297" t="s">
        <v>4</v>
      </c>
      <c r="B33" s="310" t="str">
        <f>'Attach 2(JV)'!B24</f>
        <v>--</v>
      </c>
      <c r="C33" s="296" t="s">
        <v>2</v>
      </c>
      <c r="D33" s="678" t="str">
        <f>'Attach 2(JV)'!E24</f>
        <v/>
      </c>
      <c r="E33" s="678"/>
    </row>
    <row r="34" spans="1:9" ht="15.95" customHeight="1">
      <c r="A34" s="297" t="s">
        <v>5</v>
      </c>
      <c r="B34" s="311" t="str">
        <f>'Attach 2(JV)'!B25</f>
        <v/>
      </c>
      <c r="C34" s="296" t="s">
        <v>3</v>
      </c>
      <c r="D34" s="678" t="str">
        <f>'Attach 2(JV)'!E25</f>
        <v/>
      </c>
      <c r="E34" s="678"/>
    </row>
    <row r="35" spans="1:9" s="267" customFormat="1" ht="15.75" customHeight="1">
      <c r="A35" s="268"/>
      <c r="B35" s="268"/>
      <c r="C35" s="296"/>
      <c r="D35" s="268"/>
      <c r="E35" s="268"/>
      <c r="I35" s="268"/>
    </row>
    <row r="36" spans="1:9" s="267" customFormat="1" ht="19.5" customHeight="1">
      <c r="A36" s="301" t="str">
        <f>A1</f>
        <v>Specification No.: CC/NT/W-CABLE/DOM/A00/25/03488</v>
      </c>
      <c r="B36" s="302"/>
      <c r="C36" s="302"/>
      <c r="D36" s="302"/>
      <c r="E36" s="303" t="str">
        <f>E1</f>
        <v>Attachment-4A</v>
      </c>
      <c r="I36" s="268"/>
    </row>
    <row r="37" spans="1:9" s="267" customFormat="1" ht="18" customHeight="1">
      <c r="A37" s="299"/>
      <c r="I37" s="268"/>
    </row>
    <row r="38" spans="1:9" s="267" customFormat="1" ht="30" customHeight="1">
      <c r="A38" s="679" t="s">
        <v>330</v>
      </c>
      <c r="B38" s="679"/>
      <c r="C38" s="679"/>
      <c r="D38" s="679"/>
      <c r="E38" s="679"/>
      <c r="I38" s="268"/>
    </row>
    <row r="39" spans="1:9" s="267" customFormat="1" ht="18" customHeight="1">
      <c r="I39" s="268"/>
    </row>
    <row r="40" spans="1:9" s="267" customFormat="1" ht="36" customHeight="1">
      <c r="A40" s="680" t="s">
        <v>310</v>
      </c>
      <c r="B40" s="682" t="s">
        <v>328</v>
      </c>
      <c r="C40" s="674" t="s">
        <v>332</v>
      </c>
      <c r="D40" s="683" t="s">
        <v>476</v>
      </c>
      <c r="E40" s="684"/>
      <c r="I40" s="268"/>
    </row>
    <row r="41" spans="1:9" s="267" customFormat="1" ht="36" customHeight="1">
      <c r="A41" s="681"/>
      <c r="B41" s="675"/>
      <c r="C41" s="675"/>
      <c r="D41" s="293" t="s">
        <v>334</v>
      </c>
      <c r="E41" s="293" t="s">
        <v>478</v>
      </c>
      <c r="I41" s="268"/>
    </row>
    <row r="42" spans="1:9" s="267" customFormat="1" ht="18" customHeight="1">
      <c r="A42" s="304"/>
      <c r="B42" s="305"/>
      <c r="C42" s="304"/>
      <c r="D42" s="304"/>
      <c r="E42" s="304"/>
      <c r="I42" s="268"/>
    </row>
    <row r="43" spans="1:9" s="267" customFormat="1" ht="18" customHeight="1">
      <c r="A43" s="306"/>
      <c r="B43" s="307"/>
      <c r="C43" s="306"/>
      <c r="D43" s="306"/>
      <c r="E43" s="306"/>
      <c r="I43" s="268"/>
    </row>
    <row r="44" spans="1:9" s="267" customFormat="1" ht="18" customHeight="1">
      <c r="A44" s="306"/>
      <c r="B44" s="307"/>
      <c r="C44" s="306"/>
      <c r="D44" s="306"/>
      <c r="E44" s="306"/>
      <c r="I44" s="268"/>
    </row>
    <row r="45" spans="1:9" s="267" customFormat="1" ht="18" customHeight="1">
      <c r="A45" s="306"/>
      <c r="B45" s="307"/>
      <c r="C45" s="306"/>
      <c r="D45" s="306"/>
      <c r="E45" s="306"/>
      <c r="I45" s="268"/>
    </row>
    <row r="46" spans="1:9" s="267" customFormat="1" ht="18" customHeight="1">
      <c r="A46" s="306"/>
      <c r="B46" s="307"/>
      <c r="C46" s="306"/>
      <c r="D46" s="306"/>
      <c r="E46" s="306"/>
      <c r="I46" s="268"/>
    </row>
    <row r="47" spans="1:9" s="267" customFormat="1" ht="18" customHeight="1">
      <c r="A47" s="306"/>
      <c r="B47" s="307"/>
      <c r="C47" s="306"/>
      <c r="D47" s="306"/>
      <c r="E47" s="306"/>
      <c r="I47" s="268"/>
    </row>
    <row r="48" spans="1:9" s="267" customFormat="1" ht="18" customHeight="1">
      <c r="A48" s="306"/>
      <c r="B48" s="307"/>
      <c r="C48" s="306"/>
      <c r="D48" s="306"/>
      <c r="E48" s="306"/>
      <c r="I48" s="268"/>
    </row>
    <row r="49" spans="1:9" s="267" customFormat="1" ht="18" customHeight="1">
      <c r="A49" s="306"/>
      <c r="B49" s="307"/>
      <c r="C49" s="306"/>
      <c r="D49" s="306"/>
      <c r="E49" s="306"/>
      <c r="I49" s="268"/>
    </row>
    <row r="50" spans="1:9" s="267" customFormat="1" ht="18" customHeight="1">
      <c r="A50" s="306"/>
      <c r="B50" s="307"/>
      <c r="C50" s="306"/>
      <c r="D50" s="306"/>
      <c r="E50" s="306"/>
      <c r="I50" s="268"/>
    </row>
    <row r="51" spans="1:9" s="267" customFormat="1" ht="18" customHeight="1">
      <c r="A51" s="306"/>
      <c r="B51" s="307"/>
      <c r="C51" s="306"/>
      <c r="D51" s="306"/>
      <c r="E51" s="306"/>
      <c r="I51" s="268"/>
    </row>
    <row r="52" spans="1:9" s="267" customFormat="1" ht="18" customHeight="1">
      <c r="A52" s="306"/>
      <c r="B52" s="307"/>
      <c r="C52" s="306"/>
      <c r="D52" s="306"/>
      <c r="E52" s="306"/>
      <c r="I52" s="268"/>
    </row>
    <row r="53" spans="1:9" s="267" customFormat="1" ht="18" customHeight="1">
      <c r="A53" s="306"/>
      <c r="B53" s="307"/>
      <c r="C53" s="306"/>
      <c r="D53" s="306"/>
      <c r="E53" s="306"/>
      <c r="I53" s="268"/>
    </row>
    <row r="54" spans="1:9" s="267" customFormat="1" ht="18" customHeight="1">
      <c r="A54" s="306"/>
      <c r="B54" s="307"/>
      <c r="C54" s="306"/>
      <c r="D54" s="306"/>
      <c r="E54" s="306"/>
      <c r="I54" s="268"/>
    </row>
    <row r="55" spans="1:9" s="267" customFormat="1" ht="18" customHeight="1">
      <c r="A55" s="306"/>
      <c r="B55" s="307"/>
      <c r="C55" s="306"/>
      <c r="D55" s="306"/>
      <c r="E55" s="306"/>
      <c r="I55" s="268"/>
    </row>
    <row r="56" spans="1:9" s="267" customFormat="1" ht="18" customHeight="1">
      <c r="A56" s="306"/>
      <c r="B56" s="307"/>
      <c r="C56" s="306"/>
      <c r="D56" s="306"/>
      <c r="E56" s="306"/>
      <c r="I56" s="268"/>
    </row>
    <row r="57" spans="1:9" s="267" customFormat="1" ht="18" customHeight="1">
      <c r="A57" s="306"/>
      <c r="B57" s="307"/>
      <c r="C57" s="306"/>
      <c r="D57" s="306"/>
      <c r="E57" s="306"/>
      <c r="I57" s="268"/>
    </row>
    <row r="58" spans="1:9" s="267" customFormat="1" ht="18" customHeight="1">
      <c r="A58" s="306"/>
      <c r="B58" s="307"/>
      <c r="C58" s="306"/>
      <c r="D58" s="306"/>
      <c r="E58" s="306"/>
      <c r="I58" s="268"/>
    </row>
    <row r="59" spans="1:9" s="267" customFormat="1" ht="18" customHeight="1">
      <c r="A59" s="306"/>
      <c r="B59" s="307"/>
      <c r="C59" s="306"/>
      <c r="D59" s="306"/>
      <c r="E59" s="306"/>
      <c r="I59" s="268"/>
    </row>
    <row r="60" spans="1:9" s="267" customFormat="1" ht="18" customHeight="1">
      <c r="A60" s="306"/>
      <c r="B60" s="307"/>
      <c r="C60" s="306"/>
      <c r="D60" s="306"/>
      <c r="E60" s="306"/>
      <c r="I60" s="268"/>
    </row>
    <row r="61" spans="1:9" s="267" customFormat="1" ht="18" customHeight="1">
      <c r="A61" s="306"/>
      <c r="B61" s="307"/>
      <c r="C61" s="306"/>
      <c r="D61" s="306"/>
      <c r="E61" s="306"/>
      <c r="I61" s="268"/>
    </row>
    <row r="62" spans="1:9" s="267" customFormat="1" ht="18" customHeight="1">
      <c r="A62" s="306"/>
      <c r="B62" s="307"/>
      <c r="C62" s="306"/>
      <c r="D62" s="306"/>
      <c r="E62" s="306"/>
      <c r="I62" s="268"/>
    </row>
    <row r="63" spans="1:9" s="267" customFormat="1" ht="18" customHeight="1">
      <c r="A63" s="306"/>
      <c r="B63" s="307"/>
      <c r="C63" s="306"/>
      <c r="D63" s="306"/>
      <c r="E63" s="306"/>
      <c r="I63" s="268"/>
    </row>
    <row r="64" spans="1:9" s="267" customFormat="1" ht="18" customHeight="1">
      <c r="A64" s="306"/>
      <c r="B64" s="307"/>
      <c r="C64" s="306"/>
      <c r="D64" s="306"/>
      <c r="E64" s="306"/>
      <c r="I64" s="268"/>
    </row>
    <row r="65" spans="1:9" s="267" customFormat="1" ht="18" customHeight="1">
      <c r="A65" s="306"/>
      <c r="B65" s="307"/>
      <c r="C65" s="306"/>
      <c r="D65" s="306"/>
      <c r="E65" s="306"/>
      <c r="I65" s="268"/>
    </row>
    <row r="66" spans="1:9" s="267" customFormat="1" ht="18" customHeight="1">
      <c r="A66" s="306"/>
      <c r="B66" s="307"/>
      <c r="C66" s="306"/>
      <c r="D66" s="306"/>
      <c r="E66" s="306"/>
      <c r="I66" s="268"/>
    </row>
    <row r="67" spans="1:9" s="267" customFormat="1" ht="18" customHeight="1">
      <c r="A67" s="306"/>
      <c r="B67" s="307"/>
      <c r="C67" s="306"/>
      <c r="D67" s="306"/>
      <c r="E67" s="306"/>
      <c r="I67" s="268"/>
    </row>
    <row r="68" spans="1:9" s="267" customFormat="1" ht="18" customHeight="1">
      <c r="A68" s="308"/>
      <c r="B68" s="309"/>
      <c r="C68" s="308"/>
      <c r="D68" s="308"/>
      <c r="E68" s="308"/>
      <c r="I68" s="268"/>
    </row>
    <row r="69" spans="1:9" s="267" customFormat="1" ht="18" customHeight="1">
      <c r="I69" s="268"/>
    </row>
    <row r="70" spans="1:9" s="267" customFormat="1" ht="24" customHeight="1">
      <c r="C70" s="296"/>
      <c r="I70" s="268"/>
    </row>
    <row r="71" spans="1:9" s="267" customFormat="1" ht="24" customHeight="1">
      <c r="A71" s="297" t="s">
        <v>4</v>
      </c>
      <c r="B71" s="298" t="str">
        <f>B33</f>
        <v>--</v>
      </c>
      <c r="C71" s="296" t="s">
        <v>2</v>
      </c>
      <c r="D71" s="300" t="str">
        <f>D33</f>
        <v/>
      </c>
      <c r="I71" s="268"/>
    </row>
    <row r="72" spans="1:9" s="267" customFormat="1" ht="24" customHeight="1">
      <c r="A72" s="297" t="s">
        <v>5</v>
      </c>
      <c r="B72" s="298" t="str">
        <f>B34</f>
        <v/>
      </c>
      <c r="C72" s="296" t="s">
        <v>3</v>
      </c>
      <c r="D72" s="300" t="str">
        <f>D34</f>
        <v/>
      </c>
      <c r="I72" s="268"/>
    </row>
    <row r="73" spans="1:9" s="267" customFormat="1" ht="24" customHeight="1">
      <c r="A73" s="297"/>
      <c r="B73" s="310"/>
      <c r="C73" s="296"/>
      <c r="D73" s="311"/>
      <c r="I73" s="268"/>
    </row>
    <row r="74" spans="1:9" s="267" customFormat="1" ht="33" customHeight="1">
      <c r="D74" s="296"/>
      <c r="I74" s="268"/>
    </row>
  </sheetData>
  <sheetProtection algorithmName="SHA-512" hashValue="ymrhO+fRZSFruDpLqtezpxfpzwF+k9PfofscEqIFsny6CLputi4itHVns2fpTF10YkkAl56aQLxIsRH0GXPPkA==" saltValue="axIFmKJiunP0ZJPg5DE3DA==" spinCount="100000"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0" priority="3" stopIfTrue="1">
      <formula>$H$21=FALSE</formula>
    </cfRule>
  </conditionalFormatting>
  <conditionalFormatting sqref="A40:E41">
    <cfRule type="expression" dxfId="19" priority="4" stopIfTrue="1">
      <formula>$H$21=FALSE</formula>
    </cfRule>
  </conditionalFormatting>
  <conditionalFormatting sqref="A74:E74">
    <cfRule type="expression" dxfId="18" priority="2" stopIfTrue="1">
      <formula>$H$21="No"</formula>
    </cfRule>
  </conditionalFormatting>
  <conditionalFormatting sqref="F40:IV41">
    <cfRule type="expression" dxfId="17"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7"/>
  <sheetViews>
    <sheetView showGridLines="0" view="pageBreakPreview" topLeftCell="A3" zoomScaleSheetLayoutView="100" workbookViewId="0">
      <selection activeCell="A29" sqref="A29:XFD30"/>
    </sheetView>
  </sheetViews>
  <sheetFormatPr defaultColWidth="9.140625" defaultRowHeight="16.5"/>
  <cols>
    <col min="1" max="1" width="12.140625" style="17" customWidth="1"/>
    <col min="2" max="2" width="20.5703125" style="17" customWidth="1"/>
    <col min="3" max="3" width="11.42578125" style="17" customWidth="1"/>
    <col min="4" max="4" width="19.42578125" style="17" customWidth="1"/>
    <col min="5" max="5" width="49.42578125" style="17" customWidth="1"/>
    <col min="6" max="7" width="9.140625" style="12"/>
    <col min="8" max="8" width="0" style="12" hidden="1" customWidth="1"/>
    <col min="9" max="16384" width="9.140625" style="13"/>
  </cols>
  <sheetData>
    <row r="1" spans="1:26" ht="21" customHeight="1">
      <c r="A1" s="640" t="str">
        <f>'Attach 2(JV)'!A1</f>
        <v>Specification No.: CC/NT/W-CABLE/DOM/A00/25/03488</v>
      </c>
      <c r="B1" s="640"/>
      <c r="C1" s="640"/>
      <c r="D1" s="640"/>
      <c r="E1" s="255" t="str">
        <f>"Attachment-5 " &amp; 'Attach 2(JV)'!AT1</f>
        <v xml:space="preserve">Attachment-5 </v>
      </c>
      <c r="Z1" s="106"/>
    </row>
    <row r="2" spans="1:26" ht="3.75" customHeight="1">
      <c r="Z2" s="106"/>
    </row>
    <row r="3" spans="1:26" ht="78"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14"/>
      <c r="G3" s="15"/>
      <c r="H3" s="14"/>
    </row>
    <row r="4" spans="1:26" ht="6.75" customHeight="1">
      <c r="A4" s="16"/>
      <c r="H4" s="18"/>
      <c r="I4" s="3"/>
    </row>
    <row r="5" spans="1:26" ht="20.100000000000001" customHeight="1">
      <c r="A5" s="632" t="s">
        <v>41</v>
      </c>
      <c r="B5" s="632"/>
      <c r="C5" s="632"/>
      <c r="D5" s="632"/>
      <c r="E5" s="632"/>
      <c r="F5" s="19"/>
      <c r="H5" s="18"/>
      <c r="I5" s="3"/>
    </row>
    <row r="6" spans="1:26" ht="10.5" customHeight="1">
      <c r="A6" s="20"/>
      <c r="H6" s="18"/>
      <c r="I6" s="3"/>
    </row>
    <row r="7" spans="1:26" ht="20.100000000000001" customHeight="1">
      <c r="A7" s="21" t="str">
        <f>'Attach 2(JV)'!A7</f>
        <v>Bidder’s Name and Address (Lead Partner) :</v>
      </c>
      <c r="E7" s="6" t="str">
        <f>'Attach 2(JV)'!E7</f>
        <v>To:</v>
      </c>
      <c r="H7" s="18"/>
      <c r="I7" s="3"/>
    </row>
    <row r="8" spans="1:26" ht="36" customHeight="1">
      <c r="A8" s="630" t="str">
        <f>'Attach 2(JV)'!A8</f>
        <v/>
      </c>
      <c r="B8" s="630"/>
      <c r="C8" s="630"/>
      <c r="D8" s="630"/>
      <c r="E8" s="4" t="str">
        <f>'Attach 2(JV)'!E8</f>
        <v>Contract Services</v>
      </c>
      <c r="H8" s="18"/>
      <c r="I8" s="3"/>
    </row>
    <row r="9" spans="1:26" ht="20.100000000000001" customHeight="1">
      <c r="A9" s="5" t="s">
        <v>312</v>
      </c>
      <c r="B9" s="634" t="str">
        <f>'Attach 2(JV)'!B9</f>
        <v/>
      </c>
      <c r="C9" s="634"/>
      <c r="D9" s="634"/>
      <c r="E9" s="4" t="str">
        <f>'Attach 2(JV)'!E9</f>
        <v>Power Grid Corporation of India Ltd.,</v>
      </c>
      <c r="H9" s="18"/>
      <c r="I9" s="3"/>
    </row>
    <row r="10" spans="1:26" ht="20.100000000000001" customHeight="1">
      <c r="A10" s="5" t="s">
        <v>314</v>
      </c>
      <c r="B10" s="634" t="str">
        <f>'Attach 2(JV)'!B10</f>
        <v/>
      </c>
      <c r="C10" s="634"/>
      <c r="D10" s="634"/>
      <c r="E10" s="4" t="str">
        <f>'Attach 2(JV)'!E10</f>
        <v>"Saudamini", Plot No. 2, Sector 29</v>
      </c>
      <c r="H10" s="18"/>
      <c r="I10" s="3"/>
    </row>
    <row r="11" spans="1:26" ht="20.100000000000001" customHeight="1">
      <c r="B11" s="634" t="str">
        <f>'Attach 2(JV)'!B11</f>
        <v/>
      </c>
      <c r="C11" s="634"/>
      <c r="D11" s="634"/>
      <c r="E11" s="4" t="str">
        <f>'Attach 2(JV)'!E11</f>
        <v>Gurgaon (Haryana) - 122001</v>
      </c>
    </row>
    <row r="12" spans="1:26" ht="17.25" customHeight="1">
      <c r="A12" s="20"/>
      <c r="B12" s="634" t="str">
        <f>'Attach 2(JV)'!B12</f>
        <v/>
      </c>
      <c r="C12" s="634"/>
      <c r="D12" s="634"/>
      <c r="E12" s="4"/>
    </row>
    <row r="13" spans="1:26" ht="21" customHeight="1">
      <c r="A13" s="17" t="s">
        <v>307</v>
      </c>
      <c r="B13" s="70"/>
      <c r="C13" s="70"/>
      <c r="D13" s="70"/>
    </row>
    <row r="14" spans="1:26" ht="45" customHeight="1">
      <c r="A14" s="582" t="s">
        <v>767</v>
      </c>
      <c r="B14" s="582"/>
      <c r="C14" s="582"/>
      <c r="D14" s="582"/>
      <c r="E14" s="582"/>
      <c r="F14" s="22"/>
      <c r="G14" s="22"/>
      <c r="H14" s="22"/>
    </row>
    <row r="15" spans="1:26" ht="12" customHeight="1">
      <c r="A15" s="20"/>
      <c r="B15" s="20"/>
      <c r="C15" s="20"/>
      <c r="D15" s="20"/>
      <c r="E15" s="20"/>
      <c r="F15" s="22"/>
      <c r="G15" s="22"/>
      <c r="H15" s="22"/>
    </row>
    <row r="16" spans="1:26" ht="42" customHeight="1">
      <c r="A16" s="33" t="s">
        <v>310</v>
      </c>
      <c r="B16" s="33" t="s">
        <v>42</v>
      </c>
      <c r="C16" s="687" t="s">
        <v>43</v>
      </c>
      <c r="D16" s="687"/>
      <c r="E16" s="33" t="s">
        <v>44</v>
      </c>
      <c r="F16" s="22"/>
      <c r="G16" s="22"/>
      <c r="H16" s="22"/>
    </row>
    <row r="17" spans="1:8" ht="21" customHeight="1">
      <c r="A17" s="690" t="s">
        <v>765</v>
      </c>
      <c r="B17" s="691"/>
      <c r="C17" s="691"/>
      <c r="D17" s="691"/>
      <c r="E17" s="691"/>
      <c r="F17" s="472"/>
      <c r="G17" s="22"/>
      <c r="H17" s="22"/>
    </row>
    <row r="18" spans="1:8" ht="21" customHeight="1">
      <c r="A18" s="202"/>
      <c r="B18" s="202"/>
      <c r="C18" s="685"/>
      <c r="D18" s="686"/>
      <c r="E18" s="202"/>
      <c r="F18" s="22"/>
      <c r="G18" s="22"/>
      <c r="H18" s="22"/>
    </row>
    <row r="19" spans="1:8" ht="21" customHeight="1">
      <c r="A19" s="202"/>
      <c r="B19" s="202"/>
      <c r="C19" s="470"/>
      <c r="D19" s="471"/>
      <c r="E19" s="202"/>
      <c r="F19" s="22"/>
      <c r="G19" s="22"/>
      <c r="H19" s="22"/>
    </row>
    <row r="20" spans="1:8" ht="21" customHeight="1">
      <c r="A20" s="202"/>
      <c r="B20" s="202"/>
      <c r="C20" s="470"/>
      <c r="D20" s="471"/>
      <c r="E20" s="202"/>
      <c r="F20" s="22"/>
      <c r="G20" s="22"/>
      <c r="H20" s="22"/>
    </row>
    <row r="21" spans="1:8" ht="21" customHeight="1">
      <c r="A21" s="202"/>
      <c r="B21" s="202"/>
      <c r="C21" s="470"/>
      <c r="D21" s="471"/>
      <c r="E21" s="202"/>
      <c r="F21" s="22"/>
      <c r="G21" s="22"/>
      <c r="H21" s="22"/>
    </row>
    <row r="22" spans="1:8" ht="21" customHeight="1">
      <c r="A22" s="690" t="s">
        <v>766</v>
      </c>
      <c r="B22" s="691"/>
      <c r="C22" s="691"/>
      <c r="D22" s="691"/>
      <c r="E22" s="691"/>
      <c r="F22" s="22"/>
      <c r="G22" s="22"/>
      <c r="H22" s="22"/>
    </row>
    <row r="23" spans="1:8" ht="21" customHeight="1">
      <c r="A23" s="202"/>
      <c r="B23" s="202"/>
      <c r="C23" s="470"/>
      <c r="D23" s="471"/>
      <c r="E23" s="202"/>
      <c r="F23" s="22"/>
      <c r="G23" s="22"/>
      <c r="H23" s="22"/>
    </row>
    <row r="24" spans="1:8" ht="21" customHeight="1">
      <c r="A24" s="202"/>
      <c r="B24" s="202"/>
      <c r="C24" s="470"/>
      <c r="D24" s="471"/>
      <c r="E24" s="202"/>
      <c r="F24" s="22"/>
      <c r="G24" s="22"/>
      <c r="H24" s="22"/>
    </row>
    <row r="25" spans="1:8" ht="21" customHeight="1">
      <c r="A25" s="202"/>
      <c r="B25" s="202"/>
      <c r="C25" s="688"/>
      <c r="D25" s="688"/>
      <c r="E25" s="202"/>
      <c r="F25" s="22"/>
      <c r="G25" s="22"/>
      <c r="H25" s="22"/>
    </row>
    <row r="26" spans="1:8" ht="21" customHeight="1">
      <c r="A26" s="202"/>
      <c r="B26" s="202"/>
      <c r="C26" s="688"/>
      <c r="D26" s="688"/>
      <c r="E26" s="202"/>
      <c r="F26" s="151"/>
      <c r="G26" s="151"/>
      <c r="H26" s="149" t="b">
        <v>0</v>
      </c>
    </row>
    <row r="27" spans="1:8" ht="21" customHeight="1">
      <c r="A27" s="202"/>
      <c r="B27" s="202"/>
      <c r="C27" s="688"/>
      <c r="D27" s="688"/>
      <c r="E27" s="202"/>
      <c r="F27" s="151"/>
      <c r="G27" s="151"/>
      <c r="H27" s="148"/>
    </row>
    <row r="28" spans="1:8" ht="16.5" customHeight="1">
      <c r="D28" s="20"/>
      <c r="E28" s="20"/>
      <c r="F28" s="22"/>
      <c r="G28" s="22"/>
      <c r="H28" s="22"/>
    </row>
    <row r="29" spans="1:8" s="12" customFormat="1" ht="51.75" hidden="1" customHeight="1">
      <c r="A29" s="643" t="s">
        <v>45</v>
      </c>
      <c r="B29" s="643"/>
      <c r="C29" s="643"/>
      <c r="D29" s="643"/>
      <c r="E29" s="643"/>
      <c r="F29" s="22"/>
      <c r="G29" s="22"/>
      <c r="H29" s="22"/>
    </row>
    <row r="30" spans="1:8" s="12" customFormat="1" ht="96.75" hidden="1" customHeight="1">
      <c r="A30" s="643" t="s">
        <v>46</v>
      </c>
      <c r="B30" s="643"/>
      <c r="C30" s="643"/>
      <c r="D30" s="643"/>
      <c r="E30" s="643"/>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CC/NT/W-CABLE/DOM/A00/25/03488</v>
      </c>
      <c r="B36" s="21"/>
      <c r="C36" s="21"/>
      <c r="D36" s="21"/>
      <c r="E36" s="45" t="str">
        <f>"Annexure I to" &amp; E1</f>
        <v xml:space="preserve">Annexure I toAttachment-5 </v>
      </c>
      <c r="F36" s="37"/>
      <c r="G36" s="37"/>
      <c r="H36" s="37"/>
    </row>
    <row r="37" spans="1:8" ht="15.75" customHeight="1">
      <c r="A37" s="689"/>
      <c r="B37" s="689"/>
      <c r="C37" s="689"/>
      <c r="D37" s="689"/>
      <c r="E37" s="689"/>
    </row>
    <row r="38" spans="1:8" ht="20.100000000000001" customHeight="1">
      <c r="A38" s="635" t="str">
        <f>A5</f>
        <v>(Alternative, Deviations and Exceptions to the Provisions)</v>
      </c>
      <c r="B38" s="635"/>
      <c r="C38" s="635"/>
      <c r="D38" s="635"/>
      <c r="E38" s="635"/>
    </row>
    <row r="39" spans="1:8" ht="20.100000000000001" customHeight="1">
      <c r="A39" s="635" t="s">
        <v>157</v>
      </c>
      <c r="B39" s="635"/>
      <c r="C39" s="635"/>
      <c r="D39" s="635"/>
      <c r="E39" s="635"/>
    </row>
    <row r="40" spans="1:8" ht="20.100000000000001" customHeight="1"/>
    <row r="41" spans="1:8" ht="42" customHeight="1">
      <c r="A41" s="33" t="s">
        <v>310</v>
      </c>
      <c r="B41" s="33" t="s">
        <v>42</v>
      </c>
      <c r="C41" s="687" t="s">
        <v>43</v>
      </c>
      <c r="D41" s="687"/>
      <c r="E41" s="33" t="s">
        <v>44</v>
      </c>
    </row>
    <row r="42" spans="1:8" ht="39.950000000000003" customHeight="1">
      <c r="A42" s="202"/>
      <c r="B42" s="202"/>
      <c r="C42" s="685"/>
      <c r="D42" s="686"/>
      <c r="E42" s="202"/>
    </row>
    <row r="43" spans="1:8" ht="39.950000000000003" customHeight="1">
      <c r="A43" s="202"/>
      <c r="B43" s="202"/>
      <c r="C43" s="685"/>
      <c r="D43" s="686"/>
      <c r="E43" s="202"/>
    </row>
    <row r="44" spans="1:8" ht="39.950000000000003" customHeight="1">
      <c r="A44" s="202"/>
      <c r="B44" s="202"/>
      <c r="C44" s="685"/>
      <c r="D44" s="686"/>
      <c r="E44" s="202"/>
    </row>
    <row r="45" spans="1:8" ht="39.950000000000003" customHeight="1">
      <c r="A45" s="202"/>
      <c r="B45" s="202"/>
      <c r="C45" s="685"/>
      <c r="D45" s="686"/>
      <c r="E45" s="202"/>
    </row>
    <row r="46" spans="1:8" ht="39.950000000000003" customHeight="1">
      <c r="A46" s="202"/>
      <c r="B46" s="202"/>
      <c r="C46" s="685"/>
      <c r="D46" s="686"/>
      <c r="E46" s="202"/>
    </row>
    <row r="47" spans="1:8" ht="39.950000000000003" customHeight="1">
      <c r="A47" s="202"/>
      <c r="B47" s="202"/>
      <c r="C47" s="685"/>
      <c r="D47" s="686"/>
      <c r="E47" s="202"/>
    </row>
    <row r="48" spans="1:8" ht="39.950000000000003" customHeight="1">
      <c r="A48" s="202"/>
      <c r="B48" s="202"/>
      <c r="C48" s="685"/>
      <c r="D48" s="686"/>
      <c r="E48" s="202"/>
    </row>
    <row r="49" spans="1:5" ht="39.950000000000003" customHeight="1">
      <c r="A49" s="202"/>
      <c r="B49" s="202"/>
      <c r="C49" s="685"/>
      <c r="D49" s="686"/>
      <c r="E49" s="202"/>
    </row>
    <row r="50" spans="1:5" ht="39.950000000000003" customHeight="1">
      <c r="A50" s="202"/>
      <c r="B50" s="202"/>
      <c r="C50" s="685"/>
      <c r="D50" s="686"/>
      <c r="E50" s="202"/>
    </row>
    <row r="51" spans="1:5" ht="39.950000000000003" customHeight="1">
      <c r="A51" s="202"/>
      <c r="B51" s="202"/>
      <c r="C51" s="685"/>
      <c r="D51" s="686"/>
      <c r="E51" s="202"/>
    </row>
    <row r="52" spans="1:5" ht="20.100000000000001" customHeight="1"/>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rBfyGs67qK77APUwf8gWQymHZFewGZdleyMAfO20KdPuDlAcQTh54L28O9JjlryK76z6jGtwqxT99QYi50KBsA==" saltValue="WtsRjQaB1s7/MI67mqa3ww==" spinCount="100000"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2">
    <mergeCell ref="C27:D27"/>
    <mergeCell ref="A3:E3"/>
    <mergeCell ref="B11:D11"/>
    <mergeCell ref="B9:D9"/>
    <mergeCell ref="B12:D12"/>
    <mergeCell ref="A14:E14"/>
    <mergeCell ref="A17:E17"/>
    <mergeCell ref="A22:E22"/>
    <mergeCell ref="A30:E30"/>
    <mergeCell ref="C49:D49"/>
    <mergeCell ref="C46:D46"/>
    <mergeCell ref="C44:D44"/>
    <mergeCell ref="A29:E29"/>
    <mergeCell ref="A39:E39"/>
    <mergeCell ref="C45:D45"/>
    <mergeCell ref="A37:E37"/>
    <mergeCell ref="A38:E38"/>
    <mergeCell ref="A1:D1"/>
    <mergeCell ref="C26:D26"/>
    <mergeCell ref="C18:D18"/>
    <mergeCell ref="C25:D25"/>
    <mergeCell ref="C16:D16"/>
    <mergeCell ref="A8:D8"/>
    <mergeCell ref="A5:E5"/>
    <mergeCell ref="B10:D10"/>
    <mergeCell ref="C51:D51"/>
    <mergeCell ref="C47:D47"/>
    <mergeCell ref="C48:D48"/>
    <mergeCell ref="C41:D41"/>
    <mergeCell ref="C42:D42"/>
    <mergeCell ref="C43:D43"/>
    <mergeCell ref="C50:D50"/>
  </mergeCells>
  <phoneticPr fontId="7" type="noConversion"/>
  <conditionalFormatting sqref="A36:E36">
    <cfRule type="expression" dxfId="16" priority="1" stopIfTrue="1">
      <formula>$H$26=FALSE</formula>
    </cfRule>
  </conditionalFormatting>
  <conditionalFormatting sqref="A37:E57">
    <cfRule type="expression" dxfId="15" priority="3" stopIfTrue="1">
      <formula>$H$26=FALSE</formula>
    </cfRule>
  </conditionalFormatting>
  <conditionalFormatting sqref="A58:E58">
    <cfRule type="expression" dxfId="14" priority="2" stopIfTrue="1">
      <formula>$H$26="No"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27</xdr:row>
                    <xdr:rowOff>0</xdr:rowOff>
                  </from>
                  <to>
                    <xdr:col>4</xdr:col>
                    <xdr:colOff>2514600</xdr:colOff>
                    <xdr:row>30</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7623-0CDD-4981-8101-972A239E8C80}">
  <sheetPr>
    <tabColor indexed="45"/>
    <pageSetUpPr fitToPage="1"/>
  </sheetPr>
  <dimension ref="A1:Z57"/>
  <sheetViews>
    <sheetView showGridLines="0" view="pageBreakPreview" topLeftCell="A6" zoomScaleSheetLayoutView="100" workbookViewId="0">
      <selection activeCell="D27" sqref="D27:E27"/>
    </sheetView>
  </sheetViews>
  <sheetFormatPr defaultColWidth="9.140625" defaultRowHeight="16.5"/>
  <cols>
    <col min="1" max="1" width="12.140625" style="17" customWidth="1"/>
    <col min="2" max="2" width="20.5703125" style="17" customWidth="1"/>
    <col min="3" max="3" width="26.28515625" style="17" customWidth="1"/>
    <col min="4" max="4" width="19.42578125" style="17" customWidth="1"/>
    <col min="5" max="5" width="39.5703125" style="17" customWidth="1"/>
    <col min="6" max="7" width="9.140625" style="12"/>
    <col min="8" max="8" width="0" style="12" hidden="1" customWidth="1"/>
    <col min="9" max="16384" width="9.140625" style="13"/>
  </cols>
  <sheetData>
    <row r="1" spans="1:26" ht="21" customHeight="1">
      <c r="A1" s="640" t="str">
        <f>'Attach 2(JV)'!A1</f>
        <v>Specification No.: CC/NT/W-CABLE/DOM/A00/25/03488</v>
      </c>
      <c r="B1" s="640"/>
      <c r="C1" s="640"/>
      <c r="D1" s="640"/>
      <c r="E1" s="255" t="str">
        <f>"Attachment-7 " &amp; 'Attach 2(JV)'!AT1</f>
        <v xml:space="preserve">Attachment-7 </v>
      </c>
      <c r="Z1" s="106"/>
    </row>
    <row r="2" spans="1:26" ht="3.75" customHeight="1">
      <c r="Z2" s="106"/>
    </row>
    <row r="3" spans="1:26" ht="78"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14"/>
      <c r="G3" s="15"/>
      <c r="H3" s="14"/>
    </row>
    <row r="4" spans="1:26" ht="6.75" customHeight="1">
      <c r="A4" s="16"/>
      <c r="H4" s="18"/>
      <c r="I4" s="3"/>
    </row>
    <row r="5" spans="1:26" ht="20.100000000000001" customHeight="1">
      <c r="A5" s="632" t="s">
        <v>771</v>
      </c>
      <c r="B5" s="632"/>
      <c r="C5" s="632"/>
      <c r="D5" s="632"/>
      <c r="E5" s="632"/>
      <c r="F5" s="19"/>
      <c r="H5" s="18"/>
      <c r="I5" s="3"/>
    </row>
    <row r="6" spans="1:26" ht="10.5" customHeight="1">
      <c r="A6" s="20"/>
      <c r="H6" s="18"/>
      <c r="I6" s="3"/>
    </row>
    <row r="7" spans="1:26" ht="20.100000000000001" customHeight="1">
      <c r="A7" s="21" t="str">
        <f>'Attach 2(JV)'!A7</f>
        <v>Bidder’s Name and Address (Lead Partner) :</v>
      </c>
      <c r="E7" s="6" t="str">
        <f>'Attach 2(JV)'!E7</f>
        <v>To:</v>
      </c>
      <c r="H7" s="18"/>
      <c r="I7" s="3"/>
    </row>
    <row r="8" spans="1:26" ht="36" customHeight="1">
      <c r="A8" s="630" t="str">
        <f>'Attach 2(JV)'!A8</f>
        <v/>
      </c>
      <c r="B8" s="630"/>
      <c r="C8" s="630"/>
      <c r="D8" s="630"/>
      <c r="E8" s="4" t="str">
        <f>'Attach 2(JV)'!E8</f>
        <v>Contract Services</v>
      </c>
      <c r="H8" s="18"/>
      <c r="I8" s="3"/>
    </row>
    <row r="9" spans="1:26" ht="20.100000000000001" customHeight="1">
      <c r="A9" s="5" t="s">
        <v>312</v>
      </c>
      <c r="B9" s="634" t="str">
        <f>'Attach 2(JV)'!B9</f>
        <v/>
      </c>
      <c r="C9" s="634"/>
      <c r="D9" s="634"/>
      <c r="E9" s="4" t="str">
        <f>'Attach 2(JV)'!E9</f>
        <v>Power Grid Corporation of India Ltd.,</v>
      </c>
      <c r="H9" s="18"/>
      <c r="I9" s="3"/>
    </row>
    <row r="10" spans="1:26" ht="20.100000000000001" customHeight="1">
      <c r="A10" s="5" t="s">
        <v>314</v>
      </c>
      <c r="B10" s="634" t="str">
        <f>'Attach 2(JV)'!B10</f>
        <v/>
      </c>
      <c r="C10" s="634"/>
      <c r="D10" s="634"/>
      <c r="E10" s="4" t="str">
        <f>'Attach 2(JV)'!E10</f>
        <v>"Saudamini", Plot No. 2, Sector 29</v>
      </c>
      <c r="H10" s="18"/>
      <c r="I10" s="3"/>
    </row>
    <row r="11" spans="1:26" ht="20.100000000000001" customHeight="1">
      <c r="B11" s="634" t="str">
        <f>'Attach 2(JV)'!B11</f>
        <v/>
      </c>
      <c r="C11" s="634"/>
      <c r="D11" s="634"/>
      <c r="E11" s="4" t="str">
        <f>'Attach 2(JV)'!E11</f>
        <v>Gurgaon (Haryana) - 122001</v>
      </c>
    </row>
    <row r="12" spans="1:26" ht="17.25" customHeight="1">
      <c r="A12" s="20"/>
      <c r="B12" s="634" t="str">
        <f>'Attach 2(JV)'!B12</f>
        <v/>
      </c>
      <c r="C12" s="634"/>
      <c r="D12" s="634"/>
      <c r="E12" s="4"/>
    </row>
    <row r="13" spans="1:26" ht="21" customHeight="1">
      <c r="A13" s="17" t="s">
        <v>307</v>
      </c>
      <c r="B13" s="70"/>
      <c r="C13" s="70"/>
      <c r="D13" s="70"/>
    </row>
    <row r="14" spans="1:26" ht="45" customHeight="1">
      <c r="A14" s="582" t="s">
        <v>770</v>
      </c>
      <c r="B14" s="582"/>
      <c r="C14" s="582"/>
      <c r="D14" s="582"/>
      <c r="E14" s="582"/>
      <c r="F14" s="22"/>
      <c r="G14" s="22"/>
      <c r="H14" s="22"/>
    </row>
    <row r="15" spans="1:26" ht="12" customHeight="1">
      <c r="A15" s="20"/>
      <c r="B15" s="20"/>
      <c r="C15" s="20"/>
      <c r="D15" s="20"/>
      <c r="E15" s="20"/>
      <c r="F15" s="22"/>
      <c r="G15" s="22"/>
      <c r="H15" s="22"/>
    </row>
    <row r="16" spans="1:26" ht="42" customHeight="1">
      <c r="A16" s="33" t="s">
        <v>310</v>
      </c>
      <c r="B16" s="655" t="s">
        <v>768</v>
      </c>
      <c r="C16" s="656"/>
      <c r="D16" s="655" t="s">
        <v>769</v>
      </c>
      <c r="E16" s="656"/>
      <c r="F16" s="22"/>
      <c r="G16" s="22"/>
      <c r="H16" s="22"/>
    </row>
    <row r="17" spans="1:8" ht="21" customHeight="1">
      <c r="A17" s="473"/>
      <c r="B17" s="692"/>
      <c r="C17" s="692"/>
      <c r="D17" s="692"/>
      <c r="E17" s="692"/>
      <c r="F17" s="472"/>
      <c r="G17" s="22"/>
      <c r="H17" s="22"/>
    </row>
    <row r="18" spans="1:8" ht="21" customHeight="1">
      <c r="A18" s="473"/>
      <c r="B18" s="692"/>
      <c r="C18" s="692"/>
      <c r="D18" s="692"/>
      <c r="E18" s="692"/>
      <c r="F18" s="22"/>
      <c r="G18" s="22"/>
      <c r="H18" s="22"/>
    </row>
    <row r="19" spans="1:8" ht="21" customHeight="1">
      <c r="A19" s="473"/>
      <c r="B19" s="692"/>
      <c r="C19" s="692"/>
      <c r="D19" s="692"/>
      <c r="E19" s="692"/>
      <c r="F19" s="22"/>
      <c r="G19" s="22"/>
      <c r="H19" s="22"/>
    </row>
    <row r="20" spans="1:8" ht="21" customHeight="1">
      <c r="A20" s="473"/>
      <c r="B20" s="692"/>
      <c r="C20" s="692"/>
      <c r="D20" s="692"/>
      <c r="E20" s="692"/>
      <c r="F20" s="22"/>
      <c r="G20" s="22"/>
      <c r="H20" s="22"/>
    </row>
    <row r="21" spans="1:8" ht="21" customHeight="1">
      <c r="A21" s="473"/>
      <c r="B21" s="692"/>
      <c r="C21" s="692"/>
      <c r="D21" s="692"/>
      <c r="E21" s="692"/>
      <c r="F21" s="22"/>
      <c r="G21" s="22"/>
      <c r="H21" s="22"/>
    </row>
    <row r="22" spans="1:8" ht="21" customHeight="1">
      <c r="A22" s="473"/>
      <c r="B22" s="692"/>
      <c r="C22" s="692"/>
      <c r="D22" s="692"/>
      <c r="E22" s="692"/>
      <c r="F22" s="22"/>
      <c r="G22" s="22"/>
      <c r="H22" s="22"/>
    </row>
    <row r="23" spans="1:8" ht="21" customHeight="1">
      <c r="A23" s="473"/>
      <c r="B23" s="692"/>
      <c r="C23" s="692"/>
      <c r="D23" s="692"/>
      <c r="E23" s="692"/>
      <c r="F23" s="22"/>
      <c r="G23" s="22"/>
      <c r="H23" s="22"/>
    </row>
    <row r="24" spans="1:8" ht="21" customHeight="1">
      <c r="A24" s="473"/>
      <c r="B24" s="692"/>
      <c r="C24" s="692"/>
      <c r="D24" s="692"/>
      <c r="E24" s="692"/>
      <c r="F24" s="22"/>
      <c r="G24" s="22"/>
      <c r="H24" s="22"/>
    </row>
    <row r="25" spans="1:8" ht="21" customHeight="1">
      <c r="A25" s="473"/>
      <c r="B25" s="692"/>
      <c r="C25" s="692"/>
      <c r="D25" s="692"/>
      <c r="E25" s="692"/>
      <c r="F25" s="22"/>
      <c r="G25" s="22"/>
      <c r="H25" s="22"/>
    </row>
    <row r="26" spans="1:8" ht="21" customHeight="1">
      <c r="A26" s="473"/>
      <c r="B26" s="692"/>
      <c r="C26" s="692"/>
      <c r="D26" s="692"/>
      <c r="E26" s="692"/>
      <c r="F26" s="151"/>
      <c r="G26" s="151"/>
      <c r="H26" s="149" t="b">
        <v>0</v>
      </c>
    </row>
    <row r="27" spans="1:8" ht="21" customHeight="1">
      <c r="A27" s="473"/>
      <c r="B27" s="692"/>
      <c r="C27" s="692"/>
      <c r="D27" s="692"/>
      <c r="E27" s="692"/>
      <c r="F27" s="151"/>
      <c r="G27" s="151"/>
      <c r="H27" s="148"/>
    </row>
    <row r="28" spans="1:8" ht="16.5" customHeight="1">
      <c r="D28" s="20"/>
      <c r="E28" s="20"/>
      <c r="F28" s="22"/>
      <c r="G28" s="22"/>
      <c r="H28" s="22"/>
    </row>
    <row r="29" spans="1:8" s="12" customFormat="1" ht="51.75" hidden="1" customHeight="1">
      <c r="A29" s="643" t="s">
        <v>45</v>
      </c>
      <c r="B29" s="643"/>
      <c r="C29" s="643"/>
      <c r="D29" s="643"/>
      <c r="E29" s="643"/>
      <c r="F29" s="22"/>
      <c r="G29" s="22"/>
      <c r="H29" s="22"/>
    </row>
    <row r="30" spans="1:8" s="12" customFormat="1" ht="96.75" hidden="1" customHeight="1">
      <c r="A30" s="643" t="s">
        <v>46</v>
      </c>
      <c r="B30" s="643"/>
      <c r="C30" s="643"/>
      <c r="D30" s="643"/>
      <c r="E30" s="643"/>
      <c r="F30" s="22"/>
      <c r="G30" s="22"/>
      <c r="H30" s="22"/>
    </row>
    <row r="31" spans="1:8" s="12" customFormat="1" ht="24" customHeight="1">
      <c r="A31" s="145"/>
      <c r="B31" s="145"/>
      <c r="C31" s="145"/>
      <c r="D31" s="25"/>
      <c r="E31" s="145"/>
      <c r="F31" s="22"/>
      <c r="G31" s="22"/>
      <c r="H31" s="22"/>
    </row>
    <row r="32" spans="1:8" ht="24" customHeight="1">
      <c r="A32" s="24" t="s">
        <v>4</v>
      </c>
      <c r="B32" s="51" t="str">
        <f>'Attach 2(JV)'!B24</f>
        <v>--</v>
      </c>
      <c r="C32" s="28"/>
      <c r="D32" s="25" t="s">
        <v>2</v>
      </c>
      <c r="E32" s="194" t="str">
        <f>'Attach 2(JV)'!E24</f>
        <v/>
      </c>
    </row>
    <row r="33" spans="1:8" ht="24" customHeight="1">
      <c r="A33" s="24" t="s">
        <v>5</v>
      </c>
      <c r="B33" s="194" t="str">
        <f>'Attach 2(JV)'!B25</f>
        <v/>
      </c>
      <c r="C33" s="28"/>
      <c r="D33" s="25" t="s">
        <v>3</v>
      </c>
      <c r="E33" s="194" t="str">
        <f>'Attach 2(JV)'!E25</f>
        <v/>
      </c>
    </row>
    <row r="34" spans="1:8" ht="24" customHeight="1">
      <c r="D34" s="25"/>
    </row>
    <row r="35" spans="1:8" ht="24" customHeight="1">
      <c r="D35" s="25"/>
    </row>
    <row r="36" spans="1:8" s="38" customFormat="1" ht="32.25" customHeight="1">
      <c r="A36" s="21" t="str">
        <f>A1</f>
        <v>Specification No.: CC/NT/W-CABLE/DOM/A00/25/03488</v>
      </c>
      <c r="B36" s="21"/>
      <c r="C36" s="21"/>
      <c r="D36" s="21"/>
      <c r="E36" s="45" t="str">
        <f>"Annexure I to" &amp; E1</f>
        <v xml:space="preserve">Annexure I toAttachment-7 </v>
      </c>
      <c r="F36" s="37"/>
      <c r="G36" s="37"/>
      <c r="H36" s="37"/>
    </row>
    <row r="37" spans="1:8" ht="15.75" customHeight="1">
      <c r="A37" s="689"/>
      <c r="B37" s="689"/>
      <c r="C37" s="689"/>
      <c r="D37" s="689"/>
      <c r="E37" s="689"/>
    </row>
    <row r="38" spans="1:8" ht="20.100000000000001" customHeight="1">
      <c r="A38" s="635" t="str">
        <f>A5</f>
        <v>(Answers to Questionnaire, as per technical specifications)</v>
      </c>
      <c r="B38" s="635"/>
      <c r="C38" s="635"/>
      <c r="D38" s="635"/>
      <c r="E38" s="635"/>
    </row>
    <row r="39" spans="1:8" ht="20.100000000000001" customHeight="1">
      <c r="A39" s="635" t="s">
        <v>157</v>
      </c>
      <c r="B39" s="635"/>
      <c r="C39" s="635"/>
      <c r="D39" s="635"/>
      <c r="E39" s="635"/>
    </row>
    <row r="40" spans="1:8" ht="20.100000000000001" customHeight="1"/>
    <row r="41" spans="1:8" ht="42" customHeight="1">
      <c r="A41" s="33" t="s">
        <v>310</v>
      </c>
      <c r="B41" s="655" t="s">
        <v>768</v>
      </c>
      <c r="C41" s="656"/>
      <c r="D41" s="655" t="s">
        <v>769</v>
      </c>
      <c r="E41" s="656"/>
    </row>
    <row r="42" spans="1:8" ht="39.950000000000003" customHeight="1">
      <c r="A42" s="473"/>
      <c r="B42" s="692"/>
      <c r="C42" s="692"/>
      <c r="D42" s="692"/>
      <c r="E42" s="692"/>
    </row>
    <row r="43" spans="1:8" ht="39.950000000000003" customHeight="1">
      <c r="A43" s="473"/>
      <c r="B43" s="692"/>
      <c r="C43" s="692"/>
      <c r="D43" s="692"/>
      <c r="E43" s="692"/>
    </row>
    <row r="44" spans="1:8" ht="39.950000000000003" customHeight="1">
      <c r="A44" s="473"/>
      <c r="B44" s="692"/>
      <c r="C44" s="692"/>
      <c r="D44" s="692"/>
      <c r="E44" s="692"/>
    </row>
    <row r="45" spans="1:8" ht="39.950000000000003" customHeight="1">
      <c r="A45" s="473"/>
      <c r="B45" s="692"/>
      <c r="C45" s="692"/>
      <c r="D45" s="692"/>
      <c r="E45" s="692"/>
    </row>
    <row r="46" spans="1:8" ht="39.950000000000003" customHeight="1">
      <c r="A46" s="473"/>
      <c r="B46" s="692"/>
      <c r="C46" s="692"/>
      <c r="D46" s="692"/>
      <c r="E46" s="692"/>
    </row>
    <row r="47" spans="1:8" ht="39.950000000000003" customHeight="1">
      <c r="A47" s="473"/>
      <c r="B47" s="692"/>
      <c r="C47" s="692"/>
      <c r="D47" s="692"/>
      <c r="E47" s="692"/>
    </row>
    <row r="48" spans="1:8" ht="39.950000000000003" customHeight="1">
      <c r="A48" s="473"/>
      <c r="B48" s="692"/>
      <c r="C48" s="692"/>
      <c r="D48" s="692"/>
      <c r="E48" s="692"/>
    </row>
    <row r="49" spans="1:5" ht="39.950000000000003" customHeight="1">
      <c r="A49" s="473"/>
      <c r="B49" s="692"/>
      <c r="C49" s="692"/>
      <c r="D49" s="692"/>
      <c r="E49" s="692"/>
    </row>
    <row r="50" spans="1:5" ht="39.950000000000003" customHeight="1">
      <c r="A50" s="473"/>
      <c r="B50" s="692"/>
      <c r="C50" s="692"/>
      <c r="D50" s="692"/>
      <c r="E50" s="692"/>
    </row>
    <row r="51" spans="1:5" ht="39.950000000000003" customHeight="1">
      <c r="A51" s="473"/>
      <c r="B51" s="692"/>
      <c r="C51" s="692"/>
      <c r="D51" s="692"/>
      <c r="E51" s="692"/>
    </row>
    <row r="52" spans="1:5" ht="20.100000000000001" customHeight="1">
      <c r="A52" s="473"/>
      <c r="B52" s="692"/>
      <c r="C52" s="692"/>
      <c r="D52" s="692"/>
      <c r="E52" s="692"/>
    </row>
    <row r="53" spans="1:5" ht="25.5" customHeight="1"/>
    <row r="54" spans="1:5" ht="25.5" customHeight="1">
      <c r="A54" s="13"/>
      <c r="B54" s="13"/>
      <c r="C54" s="13"/>
      <c r="D54" s="25"/>
      <c r="E54" s="13"/>
    </row>
    <row r="55" spans="1:5" ht="25.5" customHeight="1">
      <c r="A55" s="24" t="s">
        <v>4</v>
      </c>
      <c r="B55" s="51" t="str">
        <f>B32</f>
        <v>--</v>
      </c>
      <c r="C55" s="28"/>
      <c r="D55" s="25" t="s">
        <v>2</v>
      </c>
      <c r="E55" s="194" t="str">
        <f>E32</f>
        <v/>
      </c>
    </row>
    <row r="56" spans="1:5" ht="25.5" customHeight="1">
      <c r="A56" s="24" t="s">
        <v>5</v>
      </c>
      <c r="B56" s="199" t="str">
        <f>B33</f>
        <v/>
      </c>
      <c r="C56" s="28"/>
      <c r="D56" s="25" t="s">
        <v>3</v>
      </c>
      <c r="E56" s="194" t="str">
        <f>E33</f>
        <v/>
      </c>
    </row>
    <row r="57" spans="1:5" ht="25.5" customHeight="1">
      <c r="D57" s="25"/>
    </row>
  </sheetData>
  <sheetProtection algorithmName="SHA-512" hashValue="0W8yH5O6S1zVbjhQIzAsmL3wVQJO9tix1R6uqwDNWi9CxrMJo6LUD6mQyhLIQ3g3f1CwuHiJ4c5wpshG7S2xNQ==" saltValue="wRBX0qijEOEDWl/pxIZwJw==" spinCount="100000" sheet="1" objects="1" scenarios="1" formatColumns="0" formatRows="0" selectLockedCells="1"/>
  <mergeCells count="62">
    <mergeCell ref="D45:E45"/>
    <mergeCell ref="B51:C51"/>
    <mergeCell ref="D51:E51"/>
    <mergeCell ref="B52:C52"/>
    <mergeCell ref="D52:E52"/>
    <mergeCell ref="B48:C48"/>
    <mergeCell ref="D48:E48"/>
    <mergeCell ref="B49:C49"/>
    <mergeCell ref="D49:E49"/>
    <mergeCell ref="B50:C50"/>
    <mergeCell ref="D50:E50"/>
    <mergeCell ref="B46:C46"/>
    <mergeCell ref="D46:E46"/>
    <mergeCell ref="B47:C47"/>
    <mergeCell ref="D47:E47"/>
    <mergeCell ref="B45:C45"/>
    <mergeCell ref="D25:E25"/>
    <mergeCell ref="B26:C26"/>
    <mergeCell ref="D26:E26"/>
    <mergeCell ref="B27:C27"/>
    <mergeCell ref="D27:E27"/>
    <mergeCell ref="A29:E29"/>
    <mergeCell ref="A30:E30"/>
    <mergeCell ref="B23:C23"/>
    <mergeCell ref="B16:C16"/>
    <mergeCell ref="D16:E16"/>
    <mergeCell ref="B17:C17"/>
    <mergeCell ref="D17:E17"/>
    <mergeCell ref="B18:C18"/>
    <mergeCell ref="D18:E18"/>
    <mergeCell ref="B20:C20"/>
    <mergeCell ref="D20:E20"/>
    <mergeCell ref="B21:C21"/>
    <mergeCell ref="D21:E21"/>
    <mergeCell ref="B22:C22"/>
    <mergeCell ref="D22:E22"/>
    <mergeCell ref="B25:C25"/>
    <mergeCell ref="A37:E37"/>
    <mergeCell ref="A38:E38"/>
    <mergeCell ref="A39:E39"/>
    <mergeCell ref="B41:C41"/>
    <mergeCell ref="D41:E41"/>
    <mergeCell ref="B42:C42"/>
    <mergeCell ref="D42:E42"/>
    <mergeCell ref="B43:C43"/>
    <mergeCell ref="D43:E43"/>
    <mergeCell ref="B44:C44"/>
    <mergeCell ref="D44:E44"/>
    <mergeCell ref="D23:E23"/>
    <mergeCell ref="B24:C24"/>
    <mergeCell ref="D24:E24"/>
    <mergeCell ref="B11:D11"/>
    <mergeCell ref="B12:D12"/>
    <mergeCell ref="A14:E14"/>
    <mergeCell ref="B19:C19"/>
    <mergeCell ref="D19:E19"/>
    <mergeCell ref="B10:D10"/>
    <mergeCell ref="A1:D1"/>
    <mergeCell ref="A3:E3"/>
    <mergeCell ref="A5:E5"/>
    <mergeCell ref="A8:D8"/>
    <mergeCell ref="B9:D9"/>
  </mergeCells>
  <conditionalFormatting sqref="A36:E36">
    <cfRule type="expression" dxfId="13" priority="1" stopIfTrue="1">
      <formula>$H$26=FALSE</formula>
    </cfRule>
  </conditionalFormatting>
  <conditionalFormatting sqref="A37:E40 A53:E57">
    <cfRule type="expression" dxfId="12" priority="3" stopIfTrue="1">
      <formula>$H$26=FALSE</formula>
    </cfRule>
  </conditionalFormatting>
  <conditionalFormatting sqref="A58:E58">
    <cfRule type="expression" dxfId="11" priority="2" stopIfTrue="1">
      <formula>$H$26="No"</formula>
    </cfRule>
  </conditionalFormatting>
  <pageMargins left="0.75" right="0.63" top="0.57999999999999996" bottom="0.4" header="0.34" footer="0.2"/>
  <pageSetup scale="86" fitToHeight="0"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9329" r:id="rId4" name="Check Box 1">
              <controlPr defaultSize="0" print="0" autoFill="0" autoLine="0" autoPict="0">
                <anchor moveWithCells="1">
                  <from>
                    <xdr:col>4</xdr:col>
                    <xdr:colOff>2209800</xdr:colOff>
                    <xdr:row>27</xdr:row>
                    <xdr:rowOff>0</xdr:rowOff>
                  </from>
                  <to>
                    <xdr:col>4</xdr:col>
                    <xdr:colOff>2514600</xdr:colOff>
                    <xdr:row>30</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17" customWidth="1"/>
    <col min="2" max="2" width="20.5703125" style="17" customWidth="1"/>
    <col min="3" max="3" width="11.42578125" style="17" customWidth="1"/>
    <col min="4" max="4" width="17.7109375" style="17" customWidth="1"/>
    <col min="5" max="5" width="49.42578125" style="17" customWidth="1"/>
    <col min="6" max="8" width="9.140625" style="12"/>
    <col min="9" max="16384" width="9.140625" style="13"/>
  </cols>
  <sheetData>
    <row r="1" spans="1:9" ht="22.5" customHeight="1">
      <c r="A1" s="640" t="str">
        <f>'Attach 2(JV)'!A1</f>
        <v>Specification No.: CC/NT/W-CABLE/DOM/A00/25/03488</v>
      </c>
      <c r="B1" s="640"/>
      <c r="C1" s="640"/>
      <c r="D1" s="640"/>
      <c r="E1" s="256" t="str">
        <f>"Attachment-7 " &amp; 'Attach 2(JV)'!AT1</f>
        <v xml:space="preserve">Attachment-7 </v>
      </c>
    </row>
    <row r="2" spans="1:9">
      <c r="E2" s="178"/>
    </row>
    <row r="3" spans="1:9" ht="81" customHeight="1">
      <c r="A3" s="616" t="str">
        <f>'Attach 2(JV)'!A3</f>
        <v>Pkg-I: Undersea Power Cable Package (CA-01) for 220kV Undersea export power cable &amp; underground land Cable under Development of Transmission System for Offshore Wind Zone Phase-I (500 MW VGF) off the coast of Gujarat for subzone B3</v>
      </c>
      <c r="B3" s="617"/>
      <c r="C3" s="617"/>
      <c r="D3" s="617"/>
      <c r="E3" s="617"/>
      <c r="F3" s="14"/>
      <c r="G3" s="15"/>
      <c r="H3" s="14"/>
    </row>
    <row r="4" spans="1:9" ht="20.100000000000001" customHeight="1">
      <c r="A4" s="16"/>
      <c r="H4" s="18"/>
      <c r="I4" s="3"/>
    </row>
    <row r="5" spans="1:9" ht="20.100000000000001" customHeight="1">
      <c r="A5" s="632" t="s">
        <v>160</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98" t="str">
        <f>'Attach 2(JV)'!E8</f>
        <v>Contract Services</v>
      </c>
      <c r="H8" s="18"/>
      <c r="I8" s="3"/>
    </row>
    <row r="9" spans="1:9" ht="20.100000000000001" customHeight="1">
      <c r="A9" s="5" t="s">
        <v>312</v>
      </c>
      <c r="B9" s="634" t="str">
        <f>'Attach 2(JV)'!B9</f>
        <v/>
      </c>
      <c r="C9" s="634"/>
      <c r="D9" s="634"/>
      <c r="E9" s="98" t="str">
        <f>'Attach 2(JV)'!E9</f>
        <v>Power Grid Corporation of India Ltd.,</v>
      </c>
      <c r="H9" s="18"/>
      <c r="I9" s="3"/>
    </row>
    <row r="10" spans="1:9" ht="20.100000000000001" customHeight="1">
      <c r="A10" s="5" t="s">
        <v>314</v>
      </c>
      <c r="B10" s="634" t="str">
        <f>'Attach 2(JV)'!B10</f>
        <v/>
      </c>
      <c r="C10" s="634"/>
      <c r="D10" s="634"/>
      <c r="E10" s="98" t="str">
        <f>'Attach 2(JV)'!E10</f>
        <v>"Saudamini", Plot No. 2, Sector 29</v>
      </c>
      <c r="H10" s="18"/>
      <c r="I10" s="3"/>
    </row>
    <row r="11" spans="1:9" ht="20.100000000000001" customHeight="1">
      <c r="B11" s="634" t="str">
        <f>'Attach 2(JV)'!B11</f>
        <v/>
      </c>
      <c r="C11" s="634"/>
      <c r="D11" s="634"/>
      <c r="E11" s="98" t="str">
        <f>'Attach 2(JV)'!E11</f>
        <v>Gurgaon (Haryana) - 122001</v>
      </c>
    </row>
    <row r="12" spans="1:9" ht="20.100000000000001" customHeight="1"/>
    <row r="13" spans="1:9" ht="20.100000000000001" customHeight="1">
      <c r="A13" s="20"/>
    </row>
    <row r="14" spans="1:9" ht="27.75" customHeight="1">
      <c r="A14" s="693" t="s">
        <v>161</v>
      </c>
      <c r="B14" s="693"/>
      <c r="C14" s="693"/>
      <c r="D14" s="693"/>
      <c r="E14" s="693"/>
      <c r="F14" s="22"/>
      <c r="G14" s="22"/>
      <c r="H14" s="22"/>
    </row>
    <row r="15" spans="1:9" ht="20.100000000000001" customHeight="1">
      <c r="A15" s="20"/>
    </row>
    <row r="16" spans="1:9" ht="33" customHeight="1">
      <c r="A16" s="24" t="s">
        <v>4</v>
      </c>
      <c r="B16" s="51" t="str">
        <f>'Attach 2(JV)'!B24</f>
        <v>--</v>
      </c>
      <c r="C16" s="21"/>
      <c r="D16" s="25" t="s">
        <v>2</v>
      </c>
      <c r="E16" s="194" t="str">
        <f>'Attach 2(JV)'!E24</f>
        <v/>
      </c>
    </row>
    <row r="17" spans="1:5" ht="33" customHeight="1">
      <c r="A17" s="24" t="s">
        <v>5</v>
      </c>
      <c r="B17" s="194" t="str">
        <f>'Attach 2(JV)'!B25</f>
        <v/>
      </c>
      <c r="C17" s="21"/>
      <c r="D17" s="25" t="s">
        <v>3</v>
      </c>
      <c r="E17" s="194" t="str">
        <f>'Attach 2(JV)'!E25</f>
        <v/>
      </c>
    </row>
    <row r="18" spans="1:5" ht="33" customHeight="1">
      <c r="D18" s="25"/>
    </row>
    <row r="19" spans="1:5" ht="20.100000000000001" customHeight="1"/>
    <row r="20" spans="1:5" ht="20.100000000000001" customHeight="1">
      <c r="A20" s="26"/>
    </row>
    <row r="21" spans="1:5" ht="20.100000000000001" customHeight="1"/>
    <row r="22" spans="1:5" ht="20.100000000000001" customHeight="1">
      <c r="A22" s="26"/>
    </row>
    <row r="23" spans="1:5" ht="20.100000000000001" customHeight="1"/>
    <row r="24" spans="1:5" ht="20.100000000000001" customHeight="1">
      <c r="A24" s="26"/>
    </row>
    <row r="25" spans="1:5" ht="20.100000000000001" customHeight="1"/>
    <row r="26" spans="1:5" ht="20.100000000000001" customHeight="1"/>
    <row r="27" spans="1:5" ht="20.100000000000001" customHeight="1"/>
    <row r="28" spans="1:5" ht="20.100000000000001" customHeight="1"/>
  </sheetData>
  <sheetProtection algorithmName="SHA-512" hashValue="209nVElULPAZP3QJkU3ynmntkuRanVrpn96MhI8tw9/mlftK0F0j6GCFEl3UsE0gEIHLm2DQMMS/fx0tFjrVsQ==" saltValue="cp/FnEvTidg1X0fKSPUnow==" spinCount="100000" sheet="1" objects="1" scenarios="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2"/>
  <sheetViews>
    <sheetView showGridLines="0" view="pageBreakPreview" topLeftCell="A7" zoomScale="85" zoomScaleSheetLayoutView="85" workbookViewId="0">
      <selection activeCell="E44" sqref="E44"/>
    </sheetView>
  </sheetViews>
  <sheetFormatPr defaultColWidth="9.140625" defaultRowHeight="16.5"/>
  <cols>
    <col min="1" max="1" width="12.140625" style="17" customWidth="1"/>
    <col min="2" max="2" width="20.5703125" style="17" customWidth="1"/>
    <col min="3" max="3" width="11.42578125" style="17" customWidth="1"/>
    <col min="4" max="4" width="24.140625" style="17" customWidth="1"/>
    <col min="5" max="5" width="64.5703125" style="17" customWidth="1"/>
    <col min="6" max="16384" width="9.140625" style="13"/>
  </cols>
  <sheetData>
    <row r="1" spans="1:5" ht="33.75" customHeight="1">
      <c r="A1" s="640" t="str">
        <f>'Attach 2(JV)'!A1</f>
        <v>Specification No.: CC/NT/W-CABLE/DOM/A00/25/03488</v>
      </c>
      <c r="B1" s="640"/>
      <c r="C1" s="640"/>
      <c r="D1" s="640"/>
      <c r="E1" s="257" t="s">
        <v>772</v>
      </c>
    </row>
    <row r="2" spans="1:5" ht="15" customHeight="1"/>
    <row r="3" spans="1:5" ht="67.5"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row>
    <row r="4" spans="1:5" ht="15" customHeight="1">
      <c r="A4" s="16"/>
    </row>
    <row r="5" spans="1:5" ht="20.100000000000001" customHeight="1">
      <c r="A5" s="632" t="s">
        <v>336</v>
      </c>
      <c r="B5" s="632"/>
      <c r="C5" s="632"/>
      <c r="D5" s="632"/>
      <c r="E5" s="632"/>
    </row>
    <row r="6" spans="1:5" ht="12.75" customHeight="1">
      <c r="A6" s="20"/>
    </row>
    <row r="7" spans="1:5" ht="20.100000000000001" customHeight="1">
      <c r="A7" s="21" t="str">
        <f>'Attach 2(JV)'!A7</f>
        <v>Bidder’s Name and Address (Lead Partner) :</v>
      </c>
      <c r="E7" s="7" t="s">
        <v>311</v>
      </c>
    </row>
    <row r="8" spans="1:5" ht="36" customHeight="1">
      <c r="A8" s="630" t="str">
        <f>'Attach 2(JV)'!A8</f>
        <v/>
      </c>
      <c r="B8" s="630"/>
      <c r="C8" s="630"/>
      <c r="D8" s="630"/>
      <c r="E8" s="7" t="str">
        <f>'Attach 2(JV)'!E8</f>
        <v>Contract Services</v>
      </c>
    </row>
    <row r="9" spans="1:5" ht="20.100000000000001" customHeight="1">
      <c r="A9" s="5" t="s">
        <v>312</v>
      </c>
      <c r="B9" s="634" t="str">
        <f>'Attach 2(JV)'!B9</f>
        <v/>
      </c>
      <c r="C9" s="634"/>
      <c r="D9" s="634"/>
      <c r="E9" s="7" t="str">
        <f>'Attach 2(JV)'!E9</f>
        <v>Power Grid Corporation of India Ltd.,</v>
      </c>
    </row>
    <row r="10" spans="1:5" ht="20.100000000000001" customHeight="1">
      <c r="A10" s="5" t="s">
        <v>314</v>
      </c>
      <c r="B10" s="634" t="str">
        <f>'Attach 2(JV)'!B10</f>
        <v/>
      </c>
      <c r="C10" s="634"/>
      <c r="D10" s="634"/>
      <c r="E10" s="7" t="str">
        <f>'Attach 2(JV)'!E10</f>
        <v>"Saudamini", Plot No. 2, Sector 29</v>
      </c>
    </row>
    <row r="11" spans="1:5" ht="20.100000000000001" customHeight="1">
      <c r="B11" s="634" t="str">
        <f>'Attach 2(JV)'!B11</f>
        <v/>
      </c>
      <c r="C11" s="634"/>
      <c r="D11" s="634"/>
      <c r="E11" s="7" t="str">
        <f>'Attach 2(JV)'!E11</f>
        <v>Gurgaon (Haryana) - 122001</v>
      </c>
    </row>
    <row r="12" spans="1:5" ht="20.100000000000001" customHeight="1">
      <c r="A12" s="20"/>
      <c r="B12" s="634" t="str">
        <f>'Attach 2(JV)'!B12</f>
        <v/>
      </c>
      <c r="C12" s="634"/>
      <c r="D12" s="634"/>
      <c r="E12" s="4"/>
    </row>
    <row r="13" spans="1:5" ht="13.5" customHeight="1">
      <c r="A13" s="20"/>
      <c r="B13" s="94"/>
      <c r="C13" s="94"/>
      <c r="D13" s="94"/>
    </row>
    <row r="14" spans="1:5" ht="20.100000000000001" customHeight="1">
      <c r="A14" s="17" t="s">
        <v>307</v>
      </c>
    </row>
    <row r="15" spans="1:5" ht="15" customHeight="1">
      <c r="A15" s="20"/>
    </row>
    <row r="16" spans="1:5" ht="86.25" customHeight="1">
      <c r="A16" s="695" t="str">
        <f>"We hereby declare that the following Work Completion Schedule shall be followed by us in furnishing and installation of the subject Package i.e., " &amp; 'Attach 2(JV)'!A3 &amp; " for the period commencing from the effective date of Contract to us :"</f>
        <v>We hereby declare that the following Work Completion Schedule shall be followed by us in furnishing and installation of the subject Package i.e., Pkg-I: Undersea Power Cable Package (CA-01) for 220kV Undersea export power cable &amp; underground land Cable under Development of Transmission System for Offshore Wind Zone Phase-I (500 MW VGF) off the coast of Gujarat for subzone B3 for the period commencing from the effective date of Contract to us :</v>
      </c>
      <c r="B16" s="695"/>
      <c r="C16" s="695"/>
      <c r="D16" s="695"/>
      <c r="E16" s="695"/>
    </row>
    <row r="17" spans="1:5" ht="27" customHeight="1">
      <c r="A17" s="707" t="s">
        <v>310</v>
      </c>
      <c r="B17" s="696" t="s">
        <v>348</v>
      </c>
      <c r="C17" s="697"/>
      <c r="D17" s="698"/>
      <c r="E17" s="458" t="s">
        <v>458</v>
      </c>
    </row>
    <row r="18" spans="1:5" ht="27" customHeight="1">
      <c r="A18" s="708"/>
      <c r="B18" s="699"/>
      <c r="C18" s="700"/>
      <c r="D18" s="701"/>
      <c r="E18" s="459"/>
    </row>
    <row r="19" spans="1:5" ht="15.75" customHeight="1">
      <c r="A19" s="434"/>
      <c r="B19" s="435"/>
      <c r="C19" s="436"/>
      <c r="D19" s="437"/>
      <c r="E19" s="438"/>
    </row>
    <row r="20" spans="1:5" ht="20.100000000000001" customHeight="1">
      <c r="A20" s="703">
        <v>1</v>
      </c>
      <c r="B20" s="704" t="s">
        <v>337</v>
      </c>
      <c r="C20" s="704"/>
      <c r="D20" s="704"/>
      <c r="E20" s="439"/>
    </row>
    <row r="21" spans="1:5" ht="20.100000000000001" customHeight="1">
      <c r="A21" s="703"/>
      <c r="B21" s="702" t="s">
        <v>338</v>
      </c>
      <c r="C21" s="702"/>
      <c r="D21" s="702"/>
      <c r="E21" s="440"/>
    </row>
    <row r="22" spans="1:5" ht="20.100000000000001" customHeight="1">
      <c r="A22" s="703"/>
      <c r="B22" s="705" t="s">
        <v>339</v>
      </c>
      <c r="C22" s="705"/>
      <c r="D22" s="705"/>
      <c r="E22" s="440"/>
    </row>
    <row r="23" spans="1:5" ht="20.100000000000001" customHeight="1">
      <c r="A23" s="703">
        <v>2</v>
      </c>
      <c r="B23" s="704" t="s">
        <v>340</v>
      </c>
      <c r="C23" s="704"/>
      <c r="D23" s="704"/>
      <c r="E23" s="439"/>
    </row>
    <row r="24" spans="1:5" ht="20.100000000000001" customHeight="1">
      <c r="A24" s="703"/>
      <c r="B24" s="702" t="s">
        <v>338</v>
      </c>
      <c r="C24" s="702"/>
      <c r="D24" s="702"/>
      <c r="E24" s="440"/>
    </row>
    <row r="25" spans="1:5" ht="20.100000000000001" customHeight="1">
      <c r="A25" s="703"/>
      <c r="B25" s="705" t="s">
        <v>339</v>
      </c>
      <c r="C25" s="705"/>
      <c r="D25" s="705"/>
      <c r="E25" s="440"/>
    </row>
    <row r="26" spans="1:5" ht="20.100000000000001" customHeight="1">
      <c r="A26" s="703">
        <v>3</v>
      </c>
      <c r="B26" s="704" t="s">
        <v>341</v>
      </c>
      <c r="C26" s="704"/>
      <c r="D26" s="704"/>
      <c r="E26" s="439"/>
    </row>
    <row r="27" spans="1:5" ht="20.100000000000001" customHeight="1">
      <c r="A27" s="703"/>
      <c r="B27" s="702" t="s">
        <v>338</v>
      </c>
      <c r="C27" s="702"/>
      <c r="D27" s="702"/>
      <c r="E27" s="440"/>
    </row>
    <row r="28" spans="1:5" ht="20.100000000000001" customHeight="1">
      <c r="A28" s="703"/>
      <c r="B28" s="705" t="s">
        <v>339</v>
      </c>
      <c r="C28" s="705"/>
      <c r="D28" s="705"/>
      <c r="E28" s="440"/>
    </row>
    <row r="29" spans="1:5" ht="20.100000000000001" customHeight="1">
      <c r="A29" s="703">
        <v>4</v>
      </c>
      <c r="B29" s="704" t="s">
        <v>342</v>
      </c>
      <c r="C29" s="704"/>
      <c r="D29" s="704"/>
      <c r="E29" s="439"/>
    </row>
    <row r="30" spans="1:5" ht="20.100000000000001" customHeight="1">
      <c r="A30" s="703"/>
      <c r="B30" s="702" t="s">
        <v>338</v>
      </c>
      <c r="C30" s="702"/>
      <c r="D30" s="702"/>
      <c r="E30" s="440"/>
    </row>
    <row r="31" spans="1:5" ht="20.100000000000001" customHeight="1">
      <c r="A31" s="703"/>
      <c r="B31" s="705" t="s">
        <v>339</v>
      </c>
      <c r="C31" s="705"/>
      <c r="D31" s="705"/>
      <c r="E31" s="440"/>
    </row>
    <row r="32" spans="1:5" ht="20.100000000000001" customHeight="1">
      <c r="A32" s="703">
        <v>5</v>
      </c>
      <c r="B32" s="704" t="s">
        <v>343</v>
      </c>
      <c r="C32" s="704"/>
      <c r="D32" s="704"/>
      <c r="E32" s="439"/>
    </row>
    <row r="33" spans="1:5" ht="20.100000000000001" customHeight="1">
      <c r="A33" s="703"/>
      <c r="B33" s="702" t="s">
        <v>338</v>
      </c>
      <c r="C33" s="702"/>
      <c r="D33" s="702"/>
      <c r="E33" s="440"/>
    </row>
    <row r="34" spans="1:5" ht="20.100000000000001" customHeight="1">
      <c r="A34" s="703"/>
      <c r="B34" s="705" t="s">
        <v>339</v>
      </c>
      <c r="C34" s="705"/>
      <c r="D34" s="705"/>
      <c r="E34" s="440"/>
    </row>
    <row r="35" spans="1:5" ht="20.100000000000001" customHeight="1">
      <c r="A35" s="31">
        <v>6</v>
      </c>
      <c r="B35" s="709" t="s">
        <v>344</v>
      </c>
      <c r="C35" s="709"/>
      <c r="D35" s="709"/>
      <c r="E35" s="440"/>
    </row>
    <row r="36" spans="1:5" ht="20.100000000000001" customHeight="1">
      <c r="A36" s="703">
        <v>7</v>
      </c>
      <c r="B36" s="704" t="s">
        <v>345</v>
      </c>
      <c r="C36" s="704"/>
      <c r="D36" s="704"/>
      <c r="E36" s="439"/>
    </row>
    <row r="37" spans="1:5" ht="20.100000000000001" customHeight="1">
      <c r="A37" s="703"/>
      <c r="B37" s="702" t="s">
        <v>338</v>
      </c>
      <c r="C37" s="702"/>
      <c r="D37" s="702"/>
      <c r="E37" s="440"/>
    </row>
    <row r="38" spans="1:5" ht="20.100000000000001" customHeight="1">
      <c r="A38" s="703"/>
      <c r="B38" s="705" t="s">
        <v>339</v>
      </c>
      <c r="C38" s="705"/>
      <c r="D38" s="705"/>
      <c r="E38" s="440"/>
    </row>
    <row r="39" spans="1:5" ht="20.100000000000001" customHeight="1">
      <c r="A39" s="703">
        <v>8</v>
      </c>
      <c r="B39" s="704" t="s">
        <v>346</v>
      </c>
      <c r="C39" s="704"/>
      <c r="D39" s="704"/>
      <c r="E39" s="439"/>
    </row>
    <row r="40" spans="1:5" ht="20.100000000000001" customHeight="1">
      <c r="A40" s="703"/>
      <c r="B40" s="702" t="s">
        <v>338</v>
      </c>
      <c r="C40" s="702"/>
      <c r="D40" s="702"/>
      <c r="E40" s="440"/>
    </row>
    <row r="41" spans="1:5" ht="20.100000000000001" customHeight="1">
      <c r="A41" s="703"/>
      <c r="B41" s="705" t="s">
        <v>339</v>
      </c>
      <c r="C41" s="705"/>
      <c r="D41" s="705"/>
      <c r="E41" s="440"/>
    </row>
    <row r="42" spans="1:5" ht="20.100000000000001" customHeight="1">
      <c r="A42" s="703">
        <v>9</v>
      </c>
      <c r="B42" s="704" t="s">
        <v>347</v>
      </c>
      <c r="C42" s="704"/>
      <c r="D42" s="704"/>
      <c r="E42" s="439"/>
    </row>
    <row r="43" spans="1:5" ht="20.100000000000001" customHeight="1">
      <c r="A43" s="703"/>
      <c r="B43" s="702" t="s">
        <v>338</v>
      </c>
      <c r="C43" s="702"/>
      <c r="D43" s="702"/>
      <c r="E43" s="460"/>
    </row>
    <row r="44" spans="1:5" ht="20.100000000000001" customHeight="1">
      <c r="A44" s="703"/>
      <c r="B44" s="705" t="s">
        <v>339</v>
      </c>
      <c r="C44" s="705"/>
      <c r="D44" s="705"/>
      <c r="E44" s="440"/>
    </row>
    <row r="45" spans="1:5" s="372" customFormat="1" ht="18" hidden="1" customHeight="1">
      <c r="A45" s="383" t="str">
        <f>IF(E44&gt;10,"You are exceeding the completion schedule of 10 months as specified in the bidding documents.","")</f>
        <v/>
      </c>
      <c r="B45" s="384"/>
      <c r="C45" s="384"/>
      <c r="D45" s="384"/>
      <c r="E45" s="384"/>
    </row>
    <row r="46" spans="1:5" s="372" customFormat="1" ht="18" hidden="1" customHeight="1">
      <c r="A46" s="383" t="e">
        <f>IF(#REF!&gt;10,"You are exceeding the completion schedule of 10 months as specified in the bidding documents.","")</f>
        <v>#REF!</v>
      </c>
      <c r="B46" s="384"/>
      <c r="C46" s="384"/>
      <c r="D46" s="384"/>
      <c r="E46" s="384"/>
    </row>
    <row r="47" spans="1:5" ht="18" customHeight="1">
      <c r="A47" s="694" t="str">
        <f>IF(E44&gt;42, "You are exceeding the completion schedule of 42 months as specified in the bidding documents.", "")</f>
        <v/>
      </c>
      <c r="B47" s="694"/>
      <c r="C47" s="694"/>
      <c r="D47" s="694"/>
      <c r="E47" s="694"/>
    </row>
    <row r="48" spans="1:5" ht="21" customHeight="1">
      <c r="A48" s="24" t="s">
        <v>4</v>
      </c>
      <c r="B48" s="51" t="str">
        <f>'Attach 2(JV)'!B24</f>
        <v>--</v>
      </c>
      <c r="D48" s="25"/>
      <c r="E48" s="457" t="str">
        <f>'Attach 2(JV)'!E24</f>
        <v/>
      </c>
    </row>
    <row r="49" spans="1:5" ht="22.5" customHeight="1">
      <c r="A49" s="24" t="s">
        <v>5</v>
      </c>
      <c r="B49" s="194" t="str">
        <f>'Attach 2(JV)'!B25</f>
        <v/>
      </c>
      <c r="D49" s="25"/>
      <c r="E49" s="457" t="str">
        <f>'Attach 2(JV)'!E25</f>
        <v/>
      </c>
    </row>
    <row r="50" spans="1:5" ht="8.25" customHeight="1">
      <c r="D50" s="25"/>
      <c r="E50" s="28"/>
    </row>
    <row r="51" spans="1:5" ht="12" customHeight="1">
      <c r="A51" s="26"/>
    </row>
    <row r="52" spans="1:5" ht="51" customHeight="1">
      <c r="A52" s="32" t="s">
        <v>351</v>
      </c>
      <c r="B52" s="706" t="s">
        <v>350</v>
      </c>
      <c r="C52" s="706"/>
      <c r="D52" s="706"/>
      <c r="E52" s="706"/>
    </row>
    <row r="53" spans="1:5" ht="20.100000000000001" customHeight="1"/>
    <row r="54" spans="1:5" ht="20.100000000000001" customHeight="1">
      <c r="A54" s="26"/>
    </row>
    <row r="55" spans="1:5" ht="20.100000000000001" customHeight="1"/>
    <row r="56" spans="1:5" ht="20.100000000000001" customHeight="1">
      <c r="A56" s="26"/>
    </row>
    <row r="57" spans="1:5" ht="20.100000000000001" customHeight="1"/>
    <row r="58" spans="1:5" ht="20.100000000000001" customHeight="1">
      <c r="A58" s="26"/>
    </row>
    <row r="59" spans="1:5" ht="20.100000000000001" customHeight="1"/>
    <row r="60" spans="1:5" ht="20.100000000000001" customHeight="1"/>
    <row r="61" spans="1:5" ht="20.100000000000001" customHeight="1"/>
    <row r="62" spans="1:5" ht="20.100000000000001" customHeight="1"/>
  </sheetData>
  <sheetProtection algorithmName="SHA-512" hashValue="IokB/V1OS2UvlrKfbSyOLlQqosz+H781/FdqmcMRepYAx0SH424YoyENNDZwCg4qF1zFCbQ4XkfhRoNkWlv4ZQ==" saltValue="jiD9eMefYfO6TIa3NSlmmg==" spinCount="100000" sheet="1" objects="1" scenarios="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6">
    <mergeCell ref="A1:D1"/>
    <mergeCell ref="B9:D9"/>
    <mergeCell ref="B12:D12"/>
    <mergeCell ref="B11:D11"/>
    <mergeCell ref="A8:D8"/>
    <mergeCell ref="B10:D10"/>
    <mergeCell ref="A3:E3"/>
    <mergeCell ref="A5:E5"/>
    <mergeCell ref="B52:E52"/>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2:A44"/>
    <mergeCell ref="B26:D26"/>
    <mergeCell ref="B38:D38"/>
    <mergeCell ref="A29:A31"/>
    <mergeCell ref="B39:D39"/>
    <mergeCell ref="B42:D42"/>
    <mergeCell ref="B37:D37"/>
    <mergeCell ref="A47:E47"/>
    <mergeCell ref="A16:E16"/>
    <mergeCell ref="B17:D18"/>
    <mergeCell ref="B40:D40"/>
    <mergeCell ref="A20:A22"/>
    <mergeCell ref="A26:A28"/>
    <mergeCell ref="B24:D24"/>
    <mergeCell ref="B20:D20"/>
    <mergeCell ref="B27:D27"/>
    <mergeCell ref="B30:D30"/>
    <mergeCell ref="B25:D25"/>
    <mergeCell ref="B22:D22"/>
    <mergeCell ref="B28:D28"/>
    <mergeCell ref="B23:D23"/>
    <mergeCell ref="B43:D43"/>
    <mergeCell ref="B29:D29"/>
  </mergeCells>
  <phoneticPr fontId="7" type="noConversion"/>
  <dataValidations count="1">
    <dataValidation type="whole" operator="lessThanOrEqual" allowBlank="1" errorTitle="Warning!" error="You are exceeeding the time limit specified in the bidding documents" sqref="E44" xr:uid="{4B7B0748-59E4-450F-8F04-26021AD9EFAF}">
      <formula1>35</formula1>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1">
        <x14:dataValidation type="decimal" allowBlank="1" showInputMessage="1" showErrorMessage="1" xr:uid="{FA58520B-07EE-42CD-89AF-74DD878F0030}">
          <x14:formula1>
            <xm:f>0</xm:f>
          </x14:formula1>
          <x14:formula2>
            <xm:f>Basic!C5</xm:f>
          </x14:formula2>
          <xm:sqref>E20:E43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476"/>
  </cols>
  <sheetData>
    <row r="1" spans="1:9" ht="36.75" customHeight="1">
      <c r="A1" s="715" t="str">
        <f>'Attach 2(JV)'!A1</f>
        <v>Specification No.: CC/NT/W-CABLE/DOM/A00/25/03488</v>
      </c>
      <c r="B1" s="715"/>
      <c r="C1" s="715"/>
      <c r="D1" s="715"/>
      <c r="E1" s="474"/>
      <c r="F1" s="475" t="str">
        <f>"Attachment-9 " &amp; 'Attach 2(JV)'!AT1</f>
        <v xml:space="preserve">Attachment-9 </v>
      </c>
    </row>
    <row r="3" spans="1:9" ht="75.75" customHeight="1">
      <c r="A3" s="716" t="str">
        <f>'Attach 2(JV)'!A3</f>
        <v>Pkg-I: Undersea Power Cable Package (CA-01) for 220kV Undersea export power cable &amp; underground land Cable under Development of Transmission System for Offshore Wind Zone Phase-I (500 MW VGF) off the coast of Gujarat for subzone B3</v>
      </c>
      <c r="B3" s="717"/>
      <c r="C3" s="717"/>
      <c r="D3" s="717"/>
      <c r="E3" s="717"/>
      <c r="F3" s="717"/>
      <c r="G3" s="2"/>
      <c r="H3" s="2"/>
    </row>
    <row r="4" spans="1:9" ht="20.100000000000001" customHeight="1">
      <c r="A4" s="477"/>
      <c r="H4" s="478"/>
      <c r="I4" s="272"/>
    </row>
    <row r="5" spans="1:9" ht="20.100000000000001" customHeight="1">
      <c r="A5" s="718" t="s">
        <v>349</v>
      </c>
      <c r="B5" s="718"/>
      <c r="C5" s="718"/>
      <c r="D5" s="718"/>
      <c r="E5" s="718"/>
      <c r="F5" s="718"/>
      <c r="H5" s="478"/>
      <c r="I5" s="272"/>
    </row>
    <row r="6" spans="1:9" ht="20.100000000000001" customHeight="1">
      <c r="A6" s="479"/>
      <c r="H6" s="478"/>
      <c r="I6" s="272"/>
    </row>
    <row r="7" spans="1:9" ht="20.100000000000001" customHeight="1">
      <c r="A7" s="480" t="str">
        <f>'Attach 2(JV)'!A7</f>
        <v>Bidder’s Name and Address (Lead Partner) :</v>
      </c>
      <c r="E7" s="275" t="str">
        <f>'Attach 2(JV)'!E7</f>
        <v>To:</v>
      </c>
      <c r="H7" s="478"/>
      <c r="I7" s="272"/>
    </row>
    <row r="8" spans="1:9" ht="36" customHeight="1">
      <c r="A8" s="712" t="str">
        <f>'Attach 2(JV)'!A8</f>
        <v/>
      </c>
      <c r="B8" s="712"/>
      <c r="C8" s="712"/>
      <c r="D8" s="712"/>
      <c r="E8" s="276" t="str">
        <f>'Attach 2(JV)'!E8</f>
        <v>Contract Services</v>
      </c>
      <c r="H8" s="478"/>
      <c r="I8" s="272"/>
    </row>
    <row r="9" spans="1:9" ht="20.100000000000001" customHeight="1">
      <c r="A9" s="277" t="s">
        <v>312</v>
      </c>
      <c r="B9" s="665" t="str">
        <f>'Attach 2(JV)'!B9</f>
        <v/>
      </c>
      <c r="C9" s="665"/>
      <c r="D9" s="665"/>
      <c r="E9" s="276" t="str">
        <f>'Attach 2(JV)'!E9</f>
        <v>Power Grid Corporation of India Ltd.,</v>
      </c>
      <c r="H9" s="478"/>
      <c r="I9" s="272"/>
    </row>
    <row r="10" spans="1:9" ht="20.100000000000001" customHeight="1">
      <c r="A10" s="277" t="s">
        <v>314</v>
      </c>
      <c r="B10" s="665" t="str">
        <f>'Attach 2(JV)'!B10</f>
        <v/>
      </c>
      <c r="C10" s="665"/>
      <c r="D10" s="665"/>
      <c r="E10" s="276" t="str">
        <f>'Attach 2(JV)'!E10</f>
        <v>"Saudamini", Plot No. 2, Sector 29</v>
      </c>
      <c r="H10" s="478"/>
      <c r="I10" s="272"/>
    </row>
    <row r="11" spans="1:9" ht="20.100000000000001" customHeight="1">
      <c r="B11" s="665" t="str">
        <f>'Attach 2(JV)'!B11</f>
        <v/>
      </c>
      <c r="C11" s="665"/>
      <c r="D11" s="665"/>
      <c r="E11" s="276" t="str">
        <f>'Attach 2(JV)'!E11</f>
        <v>Gurgaon (Haryana) - 122001</v>
      </c>
    </row>
    <row r="12" spans="1:9" ht="20.100000000000001" customHeight="1">
      <c r="A12" s="479"/>
      <c r="B12" s="665" t="str">
        <f>'Attach 2(JV)'!B12</f>
        <v/>
      </c>
      <c r="C12" s="665"/>
      <c r="D12" s="665"/>
      <c r="E12" s="276"/>
    </row>
    <row r="13" spans="1:9" ht="20.100000000000001" customHeight="1">
      <c r="A13" s="479"/>
      <c r="B13" s="481"/>
      <c r="C13" s="481"/>
      <c r="D13" s="481"/>
      <c r="G13" s="276"/>
    </row>
    <row r="14" spans="1:9" ht="6.75" customHeight="1">
      <c r="A14" s="479"/>
    </row>
    <row r="15" spans="1:9" ht="184.5" customHeight="1">
      <c r="A15" s="713" t="s">
        <v>773</v>
      </c>
      <c r="B15" s="714"/>
      <c r="C15" s="714"/>
      <c r="D15" s="714"/>
      <c r="E15" s="714"/>
      <c r="F15" s="714"/>
    </row>
    <row r="16" spans="1:9" ht="20.100000000000001" customHeight="1">
      <c r="A16" s="482"/>
    </row>
    <row r="17" spans="1:5" ht="33" customHeight="1">
      <c r="A17" s="483" t="s">
        <v>26</v>
      </c>
      <c r="B17" s="484" t="str">
        <f>'Attach 2(JV)'!B24</f>
        <v>--</v>
      </c>
      <c r="C17" s="485"/>
      <c r="D17" s="486" t="s">
        <v>2</v>
      </c>
      <c r="E17" s="487" t="str">
        <f>'Attach 2(JV)'!E24</f>
        <v/>
      </c>
    </row>
    <row r="18" spans="1:5" ht="37.5" customHeight="1">
      <c r="A18" s="483" t="s">
        <v>5</v>
      </c>
      <c r="B18" s="487" t="str">
        <f>'Attach 2(JV)'!B25</f>
        <v/>
      </c>
      <c r="C18" s="485"/>
      <c r="D18" s="486" t="s">
        <v>3</v>
      </c>
      <c r="E18" s="487" t="str">
        <f>'Attach 2(JV)'!E25</f>
        <v/>
      </c>
    </row>
    <row r="19" spans="1:5" ht="20.100000000000001" customHeight="1"/>
    <row r="20" spans="1:5" ht="20.100000000000001" customHeight="1">
      <c r="A20" s="488"/>
    </row>
    <row r="21" spans="1:5" ht="20.100000000000001" customHeight="1"/>
    <row r="22" spans="1:5" ht="20.100000000000001" customHeight="1">
      <c r="A22" s="488"/>
    </row>
    <row r="23" spans="1:5" ht="20.100000000000001" customHeight="1"/>
    <row r="24" spans="1:5" ht="20.100000000000001" customHeight="1"/>
    <row r="25" spans="1:5" ht="20.100000000000001" customHeight="1"/>
    <row r="26" spans="1:5" ht="20.100000000000001" customHeight="1"/>
  </sheetData>
  <sheetProtection algorithmName="SHA-512" hashValue="vwdFNtoaI2HPxGtlr47HVcAiGP1KsmyolVxTxOMon+wGhRAcQpUvxadlSqdjudixpZbSz+wVwSk3vT7Zph0tbA==" saltValue="iT0BS2tpiclfdsJ5lHX9og==" spinCount="100000" sheet="1" objects="1" scenarios="1"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21" zoomScale="80" zoomScaleSheetLayoutView="80" workbookViewId="0">
      <selection activeCell="B18" sqref="B18:C18"/>
    </sheetView>
  </sheetViews>
  <sheetFormatPr defaultColWidth="9.140625" defaultRowHeight="16.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2"/>
    <col min="9" max="16384" width="9.140625" style="13"/>
  </cols>
  <sheetData>
    <row r="1" spans="1:26" ht="29.25" customHeight="1">
      <c r="A1" s="640" t="str">
        <f>'Attach 2(JV)'!A1</f>
        <v>Specification No.: CC/NT/W-CABLE/DOM/A00/25/03488</v>
      </c>
      <c r="B1" s="640"/>
      <c r="C1" s="640"/>
      <c r="D1" s="652" t="str">
        <f>"Attachment-10 " &amp; 'Attach 2(JV)'!AT1</f>
        <v xml:space="preserve">Attachment-10 </v>
      </c>
      <c r="E1" s="652"/>
    </row>
    <row r="2" spans="1:26" ht="13.5" customHeight="1">
      <c r="Z2" s="106">
        <f>'Attach 2(JV)'!Z2</f>
        <v>0</v>
      </c>
    </row>
    <row r="3" spans="1:26" ht="90.75" customHeight="1">
      <c r="A3" s="710" t="str">
        <f>'Attach 2(QR)'!A3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14"/>
      <c r="G3" s="15"/>
      <c r="H3" s="14"/>
    </row>
    <row r="4" spans="1:26" ht="19.5" customHeight="1">
      <c r="A4" s="16"/>
      <c r="H4" s="18"/>
      <c r="I4" s="3"/>
    </row>
    <row r="5" spans="1:26" ht="21.75" customHeight="1">
      <c r="A5" s="632" t="s">
        <v>352</v>
      </c>
      <c r="B5" s="632"/>
      <c r="C5" s="632"/>
      <c r="D5" s="632"/>
      <c r="E5" s="632"/>
      <c r="F5" s="19"/>
      <c r="H5" s="18"/>
      <c r="I5" s="3"/>
    </row>
    <row r="6" spans="1:26" ht="19.5" customHeight="1">
      <c r="A6" s="20"/>
      <c r="H6" s="18"/>
      <c r="I6" s="3"/>
    </row>
    <row r="7" spans="1:26" ht="19.5" customHeight="1">
      <c r="A7" s="21" t="str">
        <f>'Attach 2(JV)'!A7</f>
        <v>Bidder’s Name and Address (Lead Partner) :</v>
      </c>
      <c r="B7" s="20"/>
      <c r="C7" s="20"/>
      <c r="D7" s="6" t="str">
        <f>'Attach 2(JV)'!E7</f>
        <v>To:</v>
      </c>
      <c r="H7" s="18"/>
      <c r="I7" s="3"/>
    </row>
    <row r="8" spans="1:26" ht="36" customHeight="1">
      <c r="A8" s="630" t="str">
        <f>'Attach 2(JV)'!A8</f>
        <v/>
      </c>
      <c r="B8" s="630"/>
      <c r="C8" s="630"/>
      <c r="D8" s="4" t="str">
        <f>'Attach 2(JV)'!E8</f>
        <v>Contract Services</v>
      </c>
      <c r="H8" s="18"/>
      <c r="I8" s="3"/>
    </row>
    <row r="9" spans="1:26" ht="19.5" customHeight="1">
      <c r="A9" s="5" t="s">
        <v>312</v>
      </c>
      <c r="B9" s="634" t="str">
        <f>'Attach 2(JV)'!B9</f>
        <v/>
      </c>
      <c r="C9" s="634"/>
      <c r="D9" s="4" t="str">
        <f>'Attach 2(JV)'!E9</f>
        <v>Power Grid Corporation of India Ltd.,</v>
      </c>
      <c r="H9" s="18"/>
      <c r="I9" s="3"/>
    </row>
    <row r="10" spans="1:26" ht="19.5" customHeight="1">
      <c r="A10" s="5" t="s">
        <v>314</v>
      </c>
      <c r="B10" s="634" t="str">
        <f>'Attach 2(JV)'!B10</f>
        <v/>
      </c>
      <c r="C10" s="634"/>
      <c r="D10" s="4" t="str">
        <f>'Attach 2(JV)'!E10</f>
        <v>"Saudamini", Plot No. 2, Sector 29</v>
      </c>
      <c r="H10" s="18"/>
      <c r="I10" s="3"/>
    </row>
    <row r="11" spans="1:26" ht="19.5" customHeight="1">
      <c r="B11" s="634" t="str">
        <f>'Attach 2(JV)'!B11</f>
        <v/>
      </c>
      <c r="C11" s="634"/>
      <c r="D11" s="4" t="str">
        <f>'Attach 2(JV)'!E11</f>
        <v>Gurgaon (Haryana) - 122001</v>
      </c>
    </row>
    <row r="12" spans="1:26" ht="19.5" customHeight="1">
      <c r="A12" s="20"/>
      <c r="B12" s="634" t="str">
        <f>'Attach 2(JV)'!B12</f>
        <v/>
      </c>
      <c r="C12" s="634"/>
      <c r="D12" s="4"/>
    </row>
    <row r="13" spans="1:26" ht="19.5" customHeight="1">
      <c r="A13" s="17" t="s">
        <v>307</v>
      </c>
    </row>
    <row r="14" spans="1:26" ht="9.9499999999999993" customHeight="1">
      <c r="A14" s="20"/>
    </row>
    <row r="15" spans="1:26" ht="184.5" customHeight="1">
      <c r="A15" s="581" t="s">
        <v>463</v>
      </c>
      <c r="B15" s="582"/>
      <c r="C15" s="582"/>
      <c r="D15" s="582"/>
      <c r="E15" s="582"/>
      <c r="F15" s="22"/>
      <c r="G15" s="22"/>
      <c r="H15" s="22"/>
    </row>
    <row r="16" spans="1:26" ht="19.5" customHeight="1">
      <c r="A16" s="20"/>
      <c r="B16" s="20"/>
      <c r="C16" s="20"/>
      <c r="D16" s="20"/>
      <c r="E16" s="20"/>
      <c r="F16" s="22"/>
      <c r="G16" s="22"/>
      <c r="H16" s="22"/>
    </row>
    <row r="17" spans="1:8" s="12" customFormat="1" ht="72" customHeight="1">
      <c r="A17" s="33" t="s">
        <v>310</v>
      </c>
      <c r="B17" s="687" t="s">
        <v>93</v>
      </c>
      <c r="C17" s="687"/>
      <c r="D17" s="33" t="s">
        <v>94</v>
      </c>
      <c r="E17" s="33" t="s">
        <v>464</v>
      </c>
      <c r="G17" s="22"/>
      <c r="H17" s="22"/>
    </row>
    <row r="18" spans="1:8" ht="26.1" customHeight="1">
      <c r="A18" s="63">
        <v>1</v>
      </c>
      <c r="B18" s="719"/>
      <c r="C18" s="719"/>
      <c r="D18" s="201"/>
      <c r="E18" s="201"/>
      <c r="F18" s="22"/>
      <c r="G18" s="22"/>
      <c r="H18" s="22"/>
    </row>
    <row r="19" spans="1:8" ht="26.1" customHeight="1">
      <c r="A19" s="63">
        <v>2</v>
      </c>
      <c r="B19" s="719"/>
      <c r="C19" s="719"/>
      <c r="D19" s="201"/>
      <c r="E19" s="201"/>
      <c r="F19" s="22"/>
      <c r="G19" s="22"/>
      <c r="H19" s="22"/>
    </row>
    <row r="20" spans="1:8" ht="26.1" customHeight="1">
      <c r="A20" s="63">
        <v>3</v>
      </c>
      <c r="B20" s="719"/>
      <c r="C20" s="719"/>
      <c r="D20" s="201"/>
      <c r="E20" s="201"/>
      <c r="F20" s="22"/>
      <c r="G20" s="22"/>
      <c r="H20" s="22"/>
    </row>
    <row r="21" spans="1:8" ht="26.1" customHeight="1">
      <c r="A21" s="63">
        <v>4</v>
      </c>
      <c r="B21" s="719"/>
      <c r="C21" s="719"/>
      <c r="D21" s="201"/>
      <c r="E21" s="201"/>
      <c r="F21" s="22"/>
      <c r="G21" s="22"/>
      <c r="H21" s="22"/>
    </row>
    <row r="22" spans="1:8" ht="26.1" customHeight="1">
      <c r="A22" s="63">
        <v>5</v>
      </c>
      <c r="B22" s="719"/>
      <c r="C22" s="719"/>
      <c r="D22" s="201"/>
      <c r="E22" s="201"/>
      <c r="F22" s="22"/>
      <c r="G22" s="22"/>
      <c r="H22" s="22"/>
    </row>
    <row r="23" spans="1:8" ht="26.1" customHeight="1">
      <c r="A23" s="63">
        <v>6</v>
      </c>
      <c r="B23" s="719"/>
      <c r="C23" s="719"/>
      <c r="D23" s="201"/>
      <c r="E23" s="201"/>
      <c r="F23" s="22"/>
      <c r="G23" s="22"/>
      <c r="H23" s="22"/>
    </row>
    <row r="24" spans="1:8" ht="26.1" customHeight="1">
      <c r="A24" s="20"/>
      <c r="B24" s="20"/>
      <c r="C24" s="20"/>
      <c r="D24" s="20"/>
      <c r="E24" s="20"/>
      <c r="F24" s="22"/>
      <c r="G24" s="22"/>
      <c r="H24" s="22"/>
    </row>
    <row r="25" spans="1:8" ht="84.75" customHeight="1">
      <c r="A25" s="581" t="s">
        <v>774</v>
      </c>
      <c r="B25" s="582"/>
      <c r="C25" s="582"/>
      <c r="D25" s="582"/>
      <c r="E25" s="582"/>
    </row>
    <row r="26" spans="1:8" ht="149.25" customHeight="1">
      <c r="A26" s="581" t="s">
        <v>465</v>
      </c>
      <c r="B26" s="582"/>
      <c r="C26" s="582"/>
      <c r="D26" s="582"/>
      <c r="E26" s="582"/>
    </row>
    <row r="27" spans="1:8" ht="26.1" customHeight="1">
      <c r="A27" s="24" t="s">
        <v>4</v>
      </c>
      <c r="B27" s="51" t="str">
        <f>'Attach 2(JV)'!B24</f>
        <v>--</v>
      </c>
      <c r="D27" s="25" t="s">
        <v>2</v>
      </c>
      <c r="E27" s="194" t="str">
        <f>'Attach 2(JV)'!E24</f>
        <v/>
      </c>
    </row>
    <row r="28" spans="1:8" ht="26.1" customHeight="1">
      <c r="A28" s="24" t="s">
        <v>5</v>
      </c>
      <c r="B28" s="194" t="str">
        <f>'Attach 2(JV)'!B25</f>
        <v/>
      </c>
      <c r="D28" s="25" t="s">
        <v>3</v>
      </c>
      <c r="E28" s="194" t="str">
        <f>'Attach 2(JV)'!E25</f>
        <v/>
      </c>
    </row>
    <row r="29" spans="1:8" ht="230.25" customHeight="1">
      <c r="A29" s="633" t="s">
        <v>661</v>
      </c>
      <c r="B29" s="633"/>
      <c r="C29" s="633"/>
      <c r="D29" s="633"/>
      <c r="E29" s="633"/>
    </row>
  </sheetData>
  <sheetProtection algorithmName="SHA-512" hashValue="ONnbS50ab/gNTVyd3umNTcANnnR1EImHwwb3XhG0vglJoSFQ+cMb86IA5ZPWNshzNg8M2DdpdjpfMc+x8+gx7Q==" saltValue="Cly8yy+xsTvB59DM7exUgQ==" spinCount="100000" sheet="1" objects="1" scenarios="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5" zoomScaleNormal="100" zoomScaleSheetLayoutView="100" workbookViewId="0">
      <selection activeCell="A5" sqref="A5:E5"/>
    </sheetView>
  </sheetViews>
  <sheetFormatPr defaultColWidth="9.140625" defaultRowHeight="16.5"/>
  <cols>
    <col min="1" max="1" width="12.140625" style="17" customWidth="1"/>
    <col min="2" max="2" width="20.5703125" style="17" customWidth="1"/>
    <col min="3" max="3" width="11.42578125" style="17" customWidth="1"/>
    <col min="4" max="4" width="34.5703125" style="17" customWidth="1"/>
    <col min="5" max="5" width="39.28515625" style="17" customWidth="1"/>
    <col min="6" max="8" width="9.140625" style="12"/>
    <col min="9" max="16384" width="9.140625" style="13"/>
  </cols>
  <sheetData>
    <row r="1" spans="1:9">
      <c r="A1" s="9" t="str">
        <f>'Attach 2(JV)'!A1</f>
        <v>Specification No.: CC/NT/W-CABLE/DOM/A00/25/03488</v>
      </c>
      <c r="B1" s="10"/>
      <c r="C1" s="10"/>
      <c r="D1" s="10"/>
      <c r="E1" s="11" t="str">
        <f>"Attachment-11 " &amp; 'Attach 2(JV)'!AT1</f>
        <v xml:space="preserve">Attachment-11 </v>
      </c>
    </row>
    <row r="2" spans="1:9" ht="18" customHeight="1"/>
    <row r="3" spans="1:9" ht="79.5"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14"/>
      <c r="G3" s="15"/>
      <c r="H3" s="14"/>
    </row>
    <row r="4" spans="1:9" ht="20.100000000000001" customHeight="1">
      <c r="A4" s="16"/>
      <c r="H4" s="18"/>
      <c r="I4" s="3"/>
    </row>
    <row r="5" spans="1:9" ht="20.100000000000001" customHeight="1">
      <c r="A5" s="632" t="s">
        <v>0</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c r="G11" s="46" t="s">
        <v>428</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582" t="s">
        <v>1</v>
      </c>
      <c r="B16" s="582"/>
      <c r="C16" s="582"/>
      <c r="D16" s="582"/>
      <c r="E16" s="582"/>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EmWgl+jAFQliH0Rm585RM1pYkOmNYteFslzZ/aTkhO6++m3gfHsVEGhxIXBNEmfisy6eGcF+uXnqJN44F4AI2A==" saltValue="De06OBUq8DNj2zsHbi07Zg==" spinCount="100000" sheet="1" objects="1" scenarios="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9"/>
  <sheetViews>
    <sheetView showGridLines="0" showZeros="0" view="pageBreakPreview" zoomScale="80" zoomScaleNormal="80" zoomScaleSheetLayoutView="80" workbookViewId="0">
      <selection activeCell="O117" sqref="O117"/>
    </sheetView>
  </sheetViews>
  <sheetFormatPr defaultColWidth="9.140625" defaultRowHeight="16.5"/>
  <cols>
    <col min="1" max="1" width="34.7109375" style="441" customWidth="1"/>
    <col min="2" max="2" width="26.5703125" style="386" customWidth="1"/>
    <col min="3" max="3" width="11.5703125" style="386" customWidth="1"/>
    <col min="4" max="4" width="35.140625" style="386" customWidth="1"/>
    <col min="5" max="5" width="33.5703125" style="386" customWidth="1"/>
    <col min="6" max="6" width="20" style="386" customWidth="1"/>
    <col min="7" max="7" width="14.7109375" style="386" hidden="1" customWidth="1"/>
    <col min="8" max="9" width="0" style="387" hidden="1" customWidth="1"/>
    <col min="10" max="16384" width="9.140625" style="387"/>
  </cols>
  <sheetData>
    <row r="1" spans="1:8" ht="20.25" customHeight="1">
      <c r="A1" s="752" t="str">
        <f>'Attach 2(QR)'!A1</f>
        <v>Specification No.: CC/NT/W-CABLE/DOM/A00/25/03488</v>
      </c>
      <c r="B1" s="752"/>
      <c r="C1" s="752"/>
      <c r="D1" s="752"/>
      <c r="E1" s="402"/>
      <c r="F1" s="403" t="s">
        <v>659</v>
      </c>
    </row>
    <row r="3" spans="1:8" ht="74.25" customHeight="1">
      <c r="A3" s="710" t="str">
        <f>'Attach 10'!A3:E3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711"/>
      <c r="G3" s="404"/>
    </row>
    <row r="4" spans="1:8" ht="1.5" customHeight="1">
      <c r="A4" s="405"/>
      <c r="G4" s="18"/>
      <c r="H4" s="3"/>
    </row>
    <row r="5" spans="1:8" ht="20.100000000000001" customHeight="1">
      <c r="A5" s="756" t="s">
        <v>354</v>
      </c>
      <c r="B5" s="756"/>
      <c r="C5" s="756"/>
      <c r="D5" s="756"/>
      <c r="E5" s="756"/>
      <c r="F5" s="756"/>
      <c r="G5" s="18"/>
      <c r="H5" s="3"/>
    </row>
    <row r="6" spans="1:8" ht="20.100000000000001" customHeight="1">
      <c r="G6" s="18"/>
      <c r="H6" s="3"/>
    </row>
    <row r="7" spans="1:8" ht="37.5" customHeight="1">
      <c r="A7" s="446" t="str">
        <f>'Attach 10'!A7</f>
        <v>Bidder’s Name and Address (Lead Partner) :</v>
      </c>
      <c r="E7" s="365" t="str">
        <f>'[15]Attach 3 (JV)'!F5</f>
        <v>To:</v>
      </c>
      <c r="G7" s="18"/>
      <c r="H7" s="3"/>
    </row>
    <row r="8" spans="1:8" ht="36" customHeight="1">
      <c r="A8" s="757">
        <f>'[16]Attach 3(JV)'!A8:D8</f>
        <v>0</v>
      </c>
      <c r="B8" s="757"/>
      <c r="C8" s="757"/>
      <c r="D8" s="757"/>
      <c r="E8" s="373" t="str">
        <f>'[15]Attach 3 (JV)'!F6</f>
        <v>Contract Services</v>
      </c>
      <c r="G8" s="18"/>
      <c r="H8" s="3"/>
    </row>
    <row r="9" spans="1:8">
      <c r="A9" s="442" t="s">
        <v>312</v>
      </c>
      <c r="B9" s="758" t="str">
        <f>'Attach 10'!B9:C9</f>
        <v/>
      </c>
      <c r="C9" s="758"/>
      <c r="D9" s="758"/>
      <c r="E9" s="373" t="str">
        <f>'[15]Attach 3 (JV)'!F7</f>
        <v>Power Grid Corporation of India Ltd.,</v>
      </c>
      <c r="G9" s="18"/>
      <c r="H9" s="3"/>
    </row>
    <row r="10" spans="1:8">
      <c r="A10" s="442" t="s">
        <v>314</v>
      </c>
      <c r="B10" s="634" t="str">
        <f>'Attach 10'!B10:C10</f>
        <v/>
      </c>
      <c r="C10" s="634"/>
      <c r="D10" s="634"/>
      <c r="E10" s="373" t="str">
        <f>'[15]Attach 3 (JV)'!F8</f>
        <v>"Saudamini", Plot No.-2</v>
      </c>
      <c r="G10" s="18"/>
      <c r="H10" s="3"/>
    </row>
    <row r="11" spans="1:8">
      <c r="B11" s="634" t="str">
        <f>'Attach 10'!B11:C11</f>
        <v/>
      </c>
      <c r="C11" s="634"/>
      <c r="D11" s="634"/>
      <c r="E11" s="373" t="str">
        <f>'[15]Attach 3 (JV)'!F9</f>
        <v xml:space="preserve">Sector-29, </v>
      </c>
    </row>
    <row r="12" spans="1:8">
      <c r="B12" s="634" t="str">
        <f>'Attach 10'!B12:C12</f>
        <v/>
      </c>
      <c r="C12" s="634"/>
      <c r="D12" s="634"/>
      <c r="E12" s="407" t="str">
        <f>'[15]Attach 3 (JV)'!F10</f>
        <v>Gurgaon (Haryana) - 122001</v>
      </c>
    </row>
    <row r="13" spans="1:8" ht="9.9499999999999993" customHeight="1">
      <c r="B13" s="94"/>
      <c r="C13" s="94"/>
      <c r="D13" s="94"/>
    </row>
    <row r="14" spans="1:8" ht="20.100000000000001" customHeight="1">
      <c r="A14" s="441" t="s">
        <v>307</v>
      </c>
    </row>
    <row r="15" spans="1:8" ht="45" customHeight="1">
      <c r="A15" s="720" t="s">
        <v>756</v>
      </c>
      <c r="B15" s="720"/>
      <c r="C15" s="720"/>
      <c r="D15" s="720"/>
      <c r="E15" s="720"/>
      <c r="F15" s="720"/>
    </row>
    <row r="16" spans="1:8" ht="20.100000000000001" customHeight="1"/>
    <row r="17" spans="1:7" ht="45.75" hidden="1" customHeight="1">
      <c r="A17" s="759" t="s">
        <v>755</v>
      </c>
      <c r="B17" s="759"/>
      <c r="C17" s="759"/>
      <c r="D17" s="759"/>
      <c r="E17" s="759"/>
      <c r="F17" s="759"/>
    </row>
    <row r="18" spans="1:7" ht="75" hidden="1" customHeight="1">
      <c r="A18" s="408" t="s">
        <v>310</v>
      </c>
      <c r="B18" s="724" t="s">
        <v>565</v>
      </c>
      <c r="C18" s="725"/>
      <c r="D18" s="431" t="s">
        <v>566</v>
      </c>
      <c r="E18" s="408" t="s">
        <v>567</v>
      </c>
      <c r="F18" s="408" t="s">
        <v>660</v>
      </c>
    </row>
    <row r="19" spans="1:7" ht="13.5" hidden="1" customHeight="1">
      <c r="A19" s="409">
        <v>1</v>
      </c>
      <c r="B19" s="726">
        <v>2</v>
      </c>
      <c r="C19" s="726"/>
      <c r="D19" s="416">
        <v>3</v>
      </c>
      <c r="E19" s="409">
        <v>4</v>
      </c>
      <c r="F19" s="409">
        <v>5</v>
      </c>
    </row>
    <row r="20" spans="1:7" ht="32.25" hidden="1" customHeight="1">
      <c r="A20" s="447" t="s">
        <v>568</v>
      </c>
      <c r="B20" s="447"/>
      <c r="C20" s="447"/>
      <c r="D20" s="447"/>
      <c r="E20" s="447"/>
      <c r="F20" s="447"/>
    </row>
    <row r="21" spans="1:7" s="389" customFormat="1" ht="32.25" hidden="1" customHeight="1">
      <c r="A21" s="733" t="s">
        <v>648</v>
      </c>
      <c r="B21" s="734"/>
      <c r="C21" s="734"/>
      <c r="D21" s="734"/>
      <c r="E21" s="734"/>
      <c r="F21" s="735"/>
      <c r="G21" s="388"/>
    </row>
    <row r="22" spans="1:7" s="418" customFormat="1" ht="37.5" hidden="1" customHeight="1">
      <c r="A22" s="443" t="s">
        <v>355</v>
      </c>
      <c r="B22" s="745" t="s">
        <v>663</v>
      </c>
      <c r="C22" s="746"/>
      <c r="D22" s="746"/>
      <c r="E22" s="746"/>
      <c r="F22" s="747"/>
      <c r="G22" s="417"/>
    </row>
    <row r="23" spans="1:7" s="422" customFormat="1" ht="59.25" hidden="1" customHeight="1">
      <c r="A23" s="234" t="s">
        <v>569</v>
      </c>
      <c r="B23" s="748" t="s">
        <v>664</v>
      </c>
      <c r="C23" s="749"/>
      <c r="D23" s="419"/>
      <c r="E23" s="420" t="s">
        <v>719</v>
      </c>
      <c r="F23" s="421"/>
      <c r="G23" s="224"/>
    </row>
    <row r="24" spans="1:7" s="422" customFormat="1" ht="67.150000000000006" hidden="1" customHeight="1">
      <c r="A24" s="234" t="s">
        <v>575</v>
      </c>
      <c r="B24" s="748" t="s">
        <v>665</v>
      </c>
      <c r="C24" s="749"/>
      <c r="D24" s="419"/>
      <c r="E24" s="420" t="s">
        <v>666</v>
      </c>
      <c r="F24" s="421"/>
      <c r="G24" s="224"/>
    </row>
    <row r="25" spans="1:7" s="422" customFormat="1" ht="52.5" hidden="1" customHeight="1">
      <c r="A25" s="234" t="s">
        <v>576</v>
      </c>
      <c r="B25" s="748" t="s">
        <v>667</v>
      </c>
      <c r="C25" s="749"/>
      <c r="D25" s="419"/>
      <c r="E25" s="420" t="s">
        <v>668</v>
      </c>
      <c r="F25" s="421"/>
      <c r="G25" s="224"/>
    </row>
    <row r="26" spans="1:7" s="422" customFormat="1" ht="45.75" hidden="1" customHeight="1">
      <c r="A26" s="234" t="s">
        <v>577</v>
      </c>
      <c r="B26" s="748" t="s">
        <v>669</v>
      </c>
      <c r="C26" s="749"/>
      <c r="D26" s="419"/>
      <c r="E26" s="420" t="s">
        <v>670</v>
      </c>
      <c r="F26" s="421"/>
      <c r="G26" s="224"/>
    </row>
    <row r="27" spans="1:7" s="422" customFormat="1" ht="145.5" hidden="1" customHeight="1">
      <c r="A27" s="444" t="s">
        <v>584</v>
      </c>
      <c r="B27" s="748" t="s">
        <v>671</v>
      </c>
      <c r="C27" s="749"/>
      <c r="D27" s="419"/>
      <c r="E27" s="420" t="s">
        <v>672</v>
      </c>
      <c r="F27" s="421"/>
      <c r="G27" s="224"/>
    </row>
    <row r="28" spans="1:7" s="422" customFormat="1" ht="35.25" hidden="1" customHeight="1">
      <c r="A28" s="750" t="str">
        <f>IF(OR((SUM(D23:D27)&gt;0.85),SUM(D23:D27)&lt;0.85),"ERROR -Sum of all the coefficients including labour is not equal to 0.85","")</f>
        <v>ERROR -Sum of all the coefficients including labour is not equal to 0.85</v>
      </c>
      <c r="B28" s="750"/>
      <c r="C28" s="750"/>
      <c r="D28" s="750"/>
      <c r="E28" s="750"/>
      <c r="F28" s="751"/>
      <c r="G28" s="224"/>
    </row>
    <row r="29" spans="1:7" s="422" customFormat="1" ht="24.75" hidden="1" customHeight="1">
      <c r="A29" s="731" t="s">
        <v>673</v>
      </c>
      <c r="B29" s="731"/>
      <c r="C29" s="731"/>
      <c r="D29" s="731"/>
      <c r="E29" s="731"/>
      <c r="F29" s="732"/>
      <c r="G29" s="224"/>
    </row>
    <row r="30" spans="1:7" s="422" customFormat="1" ht="20.100000000000001" hidden="1" customHeight="1">
      <c r="A30" s="443" t="s">
        <v>359</v>
      </c>
      <c r="B30" s="745" t="s">
        <v>674</v>
      </c>
      <c r="C30" s="746"/>
      <c r="D30" s="746"/>
      <c r="E30" s="746"/>
      <c r="F30" s="747"/>
      <c r="G30" s="224"/>
    </row>
    <row r="31" spans="1:7" s="422" customFormat="1" ht="82.5" hidden="1">
      <c r="A31" s="234" t="s">
        <v>377</v>
      </c>
      <c r="B31" s="748" t="s">
        <v>675</v>
      </c>
      <c r="C31" s="749"/>
      <c r="D31" s="234">
        <v>0.85</v>
      </c>
      <c r="E31" s="235" t="s">
        <v>676</v>
      </c>
      <c r="F31" s="421"/>
      <c r="G31" s="224"/>
    </row>
    <row r="32" spans="1:7" s="391" customFormat="1" ht="20.100000000000001" hidden="1" customHeight="1">
      <c r="A32" s="445" t="s">
        <v>355</v>
      </c>
      <c r="B32" s="736" t="s">
        <v>678</v>
      </c>
      <c r="C32" s="737"/>
      <c r="D32" s="737"/>
      <c r="E32" s="737"/>
      <c r="F32" s="738"/>
      <c r="G32" s="390"/>
    </row>
    <row r="33" spans="1:7" ht="20.100000000000001" hidden="1" customHeight="1">
      <c r="A33" s="408" t="s">
        <v>377</v>
      </c>
      <c r="B33" s="392" t="s">
        <v>574</v>
      </c>
      <c r="C33" s="724"/>
      <c r="D33" s="725"/>
      <c r="E33" s="393"/>
      <c r="F33" s="393"/>
    </row>
    <row r="34" spans="1:7" ht="20.100000000000001" hidden="1" customHeight="1">
      <c r="A34" s="397" t="s">
        <v>569</v>
      </c>
      <c r="B34" s="395"/>
      <c r="C34" s="394" t="s">
        <v>679</v>
      </c>
      <c r="D34" s="395"/>
      <c r="E34" s="393" t="s">
        <v>652</v>
      </c>
      <c r="F34" s="396"/>
    </row>
    <row r="35" spans="1:7" ht="20.100000000000001" hidden="1" customHeight="1">
      <c r="A35" s="397" t="s">
        <v>575</v>
      </c>
      <c r="B35" s="395"/>
      <c r="C35" s="394" t="s">
        <v>680</v>
      </c>
      <c r="D35" s="395"/>
      <c r="E35" s="393" t="s">
        <v>652</v>
      </c>
      <c r="F35" s="396"/>
    </row>
    <row r="36" spans="1:7" ht="20.100000000000001" hidden="1" customHeight="1">
      <c r="A36" s="397" t="s">
        <v>576</v>
      </c>
      <c r="B36" s="395"/>
      <c r="C36" s="394" t="s">
        <v>681</v>
      </c>
      <c r="D36" s="395"/>
      <c r="E36" s="393" t="s">
        <v>652</v>
      </c>
      <c r="F36" s="396"/>
    </row>
    <row r="37" spans="1:7" ht="20.100000000000001" hidden="1" customHeight="1">
      <c r="A37" s="397" t="s">
        <v>577</v>
      </c>
      <c r="B37" s="395"/>
      <c r="C37" s="394" t="s">
        <v>682</v>
      </c>
      <c r="D37" s="395"/>
      <c r="E37" s="393" t="s">
        <v>652</v>
      </c>
      <c r="F37" s="396"/>
    </row>
    <row r="38" spans="1:7" ht="165" hidden="1">
      <c r="A38" s="397" t="s">
        <v>379</v>
      </c>
      <c r="B38" s="394" t="s">
        <v>683</v>
      </c>
      <c r="C38" s="394" t="s">
        <v>684</v>
      </c>
      <c r="D38" s="395"/>
      <c r="E38" s="394" t="s">
        <v>714</v>
      </c>
      <c r="F38" s="396"/>
    </row>
    <row r="39" spans="1:7" ht="46.5" hidden="1" customHeight="1">
      <c r="A39" s="739" t="s">
        <v>686</v>
      </c>
      <c r="B39" s="740"/>
      <c r="C39" s="740"/>
      <c r="D39" s="740"/>
      <c r="E39" s="740"/>
      <c r="F39" s="741"/>
    </row>
    <row r="40" spans="1:7" s="391" customFormat="1" ht="20.100000000000001" hidden="1" customHeight="1">
      <c r="A40" s="445" t="s">
        <v>359</v>
      </c>
      <c r="B40" s="736" t="s">
        <v>687</v>
      </c>
      <c r="C40" s="737"/>
      <c r="D40" s="737"/>
      <c r="E40" s="737"/>
      <c r="F40" s="738"/>
      <c r="G40" s="390"/>
    </row>
    <row r="41" spans="1:7" ht="20.100000000000001" hidden="1" customHeight="1">
      <c r="A41" s="408" t="s">
        <v>377</v>
      </c>
      <c r="B41" s="392" t="s">
        <v>574</v>
      </c>
      <c r="C41" s="392"/>
      <c r="D41" s="394"/>
      <c r="E41" s="393"/>
      <c r="F41" s="393"/>
    </row>
    <row r="42" spans="1:7" ht="20.100000000000001" hidden="1" customHeight="1">
      <c r="A42" s="397" t="s">
        <v>569</v>
      </c>
      <c r="B42" s="395"/>
      <c r="C42" s="394" t="s">
        <v>679</v>
      </c>
      <c r="D42" s="395"/>
      <c r="E42" s="393" t="s">
        <v>652</v>
      </c>
      <c r="F42" s="396"/>
    </row>
    <row r="43" spans="1:7" ht="20.100000000000001" hidden="1" customHeight="1">
      <c r="A43" s="397" t="s">
        <v>575</v>
      </c>
      <c r="B43" s="395"/>
      <c r="C43" s="394" t="s">
        <v>680</v>
      </c>
      <c r="D43" s="395"/>
      <c r="E43" s="393" t="s">
        <v>652</v>
      </c>
      <c r="F43" s="396"/>
    </row>
    <row r="44" spans="1:7" ht="20.100000000000001" hidden="1" customHeight="1">
      <c r="A44" s="397" t="s">
        <v>576</v>
      </c>
      <c r="B44" s="395"/>
      <c r="C44" s="394" t="s">
        <v>681</v>
      </c>
      <c r="D44" s="395"/>
      <c r="E44" s="393" t="s">
        <v>652</v>
      </c>
      <c r="F44" s="396"/>
    </row>
    <row r="45" spans="1:7" ht="20.100000000000001" hidden="1" customHeight="1">
      <c r="A45" s="397" t="s">
        <v>577</v>
      </c>
      <c r="B45" s="395"/>
      <c r="C45" s="394" t="s">
        <v>682</v>
      </c>
      <c r="D45" s="395"/>
      <c r="E45" s="393" t="s">
        <v>652</v>
      </c>
      <c r="F45" s="396"/>
    </row>
    <row r="46" spans="1:7" ht="165" hidden="1">
      <c r="A46" s="397" t="s">
        <v>379</v>
      </c>
      <c r="B46" s="394" t="s">
        <v>570</v>
      </c>
      <c r="C46" s="394" t="s">
        <v>684</v>
      </c>
      <c r="D46" s="395"/>
      <c r="E46" s="394" t="s">
        <v>685</v>
      </c>
      <c r="F46" s="396"/>
    </row>
    <row r="47" spans="1:7" ht="2.25" hidden="1" customHeight="1">
      <c r="A47" s="739" t="s">
        <v>686</v>
      </c>
      <c r="B47" s="740"/>
      <c r="C47" s="740"/>
      <c r="D47" s="740"/>
      <c r="E47" s="740"/>
      <c r="F47" s="741"/>
    </row>
    <row r="48" spans="1:7" s="391" customFormat="1" ht="20.100000000000001" hidden="1" customHeight="1">
      <c r="A48" s="445" t="s">
        <v>359</v>
      </c>
      <c r="B48" s="736" t="s">
        <v>689</v>
      </c>
      <c r="C48" s="737"/>
      <c r="D48" s="737"/>
      <c r="E48" s="737"/>
      <c r="F48" s="738"/>
      <c r="G48" s="390"/>
    </row>
    <row r="49" spans="1:7" ht="20.100000000000001" hidden="1" customHeight="1">
      <c r="A49" s="408" t="s">
        <v>377</v>
      </c>
      <c r="B49" s="392" t="s">
        <v>574</v>
      </c>
      <c r="C49" s="724"/>
      <c r="D49" s="725"/>
      <c r="E49" s="393"/>
      <c r="F49" s="393"/>
    </row>
    <row r="50" spans="1:7" ht="20.100000000000001" hidden="1" customHeight="1">
      <c r="A50" s="397" t="s">
        <v>569</v>
      </c>
      <c r="B50" s="395"/>
      <c r="C50" s="394" t="s">
        <v>679</v>
      </c>
      <c r="D50" s="395"/>
      <c r="E50" s="393" t="s">
        <v>652</v>
      </c>
      <c r="F50" s="396"/>
    </row>
    <row r="51" spans="1:7" ht="20.100000000000001" hidden="1" customHeight="1">
      <c r="A51" s="397" t="s">
        <v>575</v>
      </c>
      <c r="B51" s="395"/>
      <c r="C51" s="394" t="s">
        <v>680</v>
      </c>
      <c r="D51" s="395"/>
      <c r="E51" s="393" t="s">
        <v>652</v>
      </c>
      <c r="F51" s="396"/>
    </row>
    <row r="52" spans="1:7" ht="20.100000000000001" hidden="1" customHeight="1">
      <c r="A52" s="397" t="s">
        <v>576</v>
      </c>
      <c r="B52" s="395"/>
      <c r="C52" s="394" t="s">
        <v>681</v>
      </c>
      <c r="D52" s="395"/>
      <c r="E52" s="393" t="s">
        <v>652</v>
      </c>
      <c r="F52" s="396"/>
    </row>
    <row r="53" spans="1:7" ht="20.100000000000001" hidden="1" customHeight="1">
      <c r="A53" s="397" t="s">
        <v>577</v>
      </c>
      <c r="B53" s="395"/>
      <c r="C53" s="394" t="s">
        <v>682</v>
      </c>
      <c r="D53" s="395"/>
      <c r="E53" s="393" t="s">
        <v>652</v>
      </c>
      <c r="F53" s="396"/>
    </row>
    <row r="54" spans="1:7" ht="165" hidden="1">
      <c r="A54" s="397" t="s">
        <v>379</v>
      </c>
      <c r="B54" s="394" t="s">
        <v>683</v>
      </c>
      <c r="C54" s="394" t="s">
        <v>684</v>
      </c>
      <c r="D54" s="395"/>
      <c r="E54" s="394" t="s">
        <v>714</v>
      </c>
      <c r="F54" s="396"/>
    </row>
    <row r="55" spans="1:7" ht="36" hidden="1" customHeight="1">
      <c r="A55" s="739" t="s">
        <v>686</v>
      </c>
      <c r="B55" s="740"/>
      <c r="C55" s="740"/>
      <c r="D55" s="740"/>
      <c r="E55" s="740"/>
      <c r="F55" s="741"/>
    </row>
    <row r="56" spans="1:7" s="391" customFormat="1" ht="20.100000000000001" hidden="1" customHeight="1">
      <c r="A56" s="445" t="s">
        <v>677</v>
      </c>
      <c r="B56" s="736" t="s">
        <v>691</v>
      </c>
      <c r="C56" s="737"/>
      <c r="D56" s="737"/>
      <c r="E56" s="737"/>
      <c r="F56" s="738"/>
      <c r="G56" s="390"/>
    </row>
    <row r="57" spans="1:7" ht="20.100000000000001" hidden="1" customHeight="1">
      <c r="A57" s="408" t="s">
        <v>377</v>
      </c>
      <c r="B57" s="392" t="s">
        <v>574</v>
      </c>
      <c r="C57" s="724"/>
      <c r="D57" s="725"/>
      <c r="E57" s="393"/>
      <c r="F57" s="393"/>
    </row>
    <row r="58" spans="1:7" ht="20.100000000000001" hidden="1" customHeight="1">
      <c r="A58" s="397" t="s">
        <v>569</v>
      </c>
      <c r="B58" s="395"/>
      <c r="C58" s="394" t="s">
        <v>679</v>
      </c>
      <c r="D58" s="395"/>
      <c r="E58" s="393" t="s">
        <v>652</v>
      </c>
      <c r="F58" s="396"/>
    </row>
    <row r="59" spans="1:7" ht="20.100000000000001" hidden="1" customHeight="1">
      <c r="A59" s="397" t="s">
        <v>575</v>
      </c>
      <c r="B59" s="395"/>
      <c r="C59" s="394" t="s">
        <v>680</v>
      </c>
      <c r="D59" s="395"/>
      <c r="E59" s="393" t="s">
        <v>652</v>
      </c>
      <c r="F59" s="396"/>
    </row>
    <row r="60" spans="1:7" ht="20.100000000000001" hidden="1" customHeight="1">
      <c r="A60" s="397" t="s">
        <v>576</v>
      </c>
      <c r="B60" s="395"/>
      <c r="C60" s="394" t="s">
        <v>681</v>
      </c>
      <c r="D60" s="395"/>
      <c r="E60" s="393" t="s">
        <v>652</v>
      </c>
      <c r="F60" s="396"/>
    </row>
    <row r="61" spans="1:7" ht="20.100000000000001" hidden="1" customHeight="1">
      <c r="A61" s="397" t="s">
        <v>577</v>
      </c>
      <c r="B61" s="395"/>
      <c r="C61" s="394" t="s">
        <v>682</v>
      </c>
      <c r="D61" s="395"/>
      <c r="E61" s="393" t="s">
        <v>652</v>
      </c>
      <c r="F61" s="396"/>
    </row>
    <row r="62" spans="1:7" ht="165" hidden="1">
      <c r="A62" s="397" t="s">
        <v>379</v>
      </c>
      <c r="B62" s="394" t="s">
        <v>683</v>
      </c>
      <c r="C62" s="394" t="s">
        <v>684</v>
      </c>
      <c r="D62" s="395"/>
      <c r="E62" s="394" t="s">
        <v>714</v>
      </c>
      <c r="F62" s="396"/>
    </row>
    <row r="63" spans="1:7" ht="36" hidden="1" customHeight="1">
      <c r="A63" s="739" t="s">
        <v>686</v>
      </c>
      <c r="B63" s="740"/>
      <c r="C63" s="740"/>
      <c r="D63" s="740"/>
      <c r="E63" s="740"/>
      <c r="F63" s="741"/>
    </row>
    <row r="64" spans="1:7" s="391" customFormat="1" ht="20.100000000000001" hidden="1" customHeight="1">
      <c r="A64" s="445" t="s">
        <v>688</v>
      </c>
      <c r="B64" s="736" t="s">
        <v>687</v>
      </c>
      <c r="C64" s="737"/>
      <c r="D64" s="737"/>
      <c r="E64" s="737"/>
      <c r="F64" s="738"/>
      <c r="G64" s="390"/>
    </row>
    <row r="65" spans="1:7" ht="20.100000000000001" hidden="1" customHeight="1">
      <c r="A65" s="408" t="s">
        <v>377</v>
      </c>
      <c r="B65" s="392" t="s">
        <v>574</v>
      </c>
      <c r="C65" s="724"/>
      <c r="D65" s="725"/>
      <c r="E65" s="393"/>
      <c r="F65" s="393"/>
    </row>
    <row r="66" spans="1:7" ht="20.100000000000001" hidden="1" customHeight="1">
      <c r="A66" s="397" t="s">
        <v>569</v>
      </c>
      <c r="B66" s="395"/>
      <c r="C66" s="394" t="s">
        <v>679</v>
      </c>
      <c r="D66" s="395"/>
      <c r="E66" s="393" t="s">
        <v>652</v>
      </c>
      <c r="F66" s="396"/>
    </row>
    <row r="67" spans="1:7" ht="20.100000000000001" hidden="1" customHeight="1">
      <c r="A67" s="397" t="s">
        <v>575</v>
      </c>
      <c r="B67" s="395"/>
      <c r="C67" s="394" t="s">
        <v>680</v>
      </c>
      <c r="D67" s="395"/>
      <c r="E67" s="393" t="s">
        <v>652</v>
      </c>
      <c r="F67" s="396"/>
    </row>
    <row r="68" spans="1:7" ht="20.100000000000001" hidden="1" customHeight="1">
      <c r="A68" s="397" t="s">
        <v>576</v>
      </c>
      <c r="B68" s="395"/>
      <c r="C68" s="394" t="s">
        <v>681</v>
      </c>
      <c r="D68" s="395"/>
      <c r="E68" s="393" t="s">
        <v>652</v>
      </c>
      <c r="F68" s="396"/>
    </row>
    <row r="69" spans="1:7" ht="20.100000000000001" hidden="1" customHeight="1">
      <c r="A69" s="397" t="s">
        <v>577</v>
      </c>
      <c r="B69" s="395"/>
      <c r="C69" s="394" t="s">
        <v>682</v>
      </c>
      <c r="D69" s="395"/>
      <c r="E69" s="393" t="s">
        <v>652</v>
      </c>
      <c r="F69" s="396"/>
    </row>
    <row r="70" spans="1:7" ht="165" hidden="1">
      <c r="A70" s="397" t="s">
        <v>379</v>
      </c>
      <c r="B70" s="394" t="s">
        <v>683</v>
      </c>
      <c r="C70" s="394" t="s">
        <v>684</v>
      </c>
      <c r="D70" s="395"/>
      <c r="E70" s="394" t="s">
        <v>714</v>
      </c>
      <c r="F70" s="396"/>
    </row>
    <row r="71" spans="1:7" ht="36" hidden="1" customHeight="1">
      <c r="A71" s="739" t="s">
        <v>686</v>
      </c>
      <c r="B71" s="740"/>
      <c r="C71" s="740"/>
      <c r="D71" s="740"/>
      <c r="E71" s="740"/>
      <c r="F71" s="741"/>
    </row>
    <row r="72" spans="1:7" s="391" customFormat="1" ht="20.100000000000001" hidden="1" customHeight="1">
      <c r="A72" s="445" t="s">
        <v>690</v>
      </c>
      <c r="B72" s="736" t="s">
        <v>694</v>
      </c>
      <c r="C72" s="737"/>
      <c r="D72" s="737"/>
      <c r="E72" s="737"/>
      <c r="F72" s="738"/>
      <c r="G72" s="390"/>
    </row>
    <row r="73" spans="1:7" ht="20.100000000000001" hidden="1" customHeight="1">
      <c r="A73" s="408" t="s">
        <v>377</v>
      </c>
      <c r="B73" s="392" t="s">
        <v>574</v>
      </c>
      <c r="C73" s="392"/>
      <c r="D73" s="394"/>
      <c r="E73" s="393"/>
      <c r="F73" s="393"/>
    </row>
    <row r="74" spans="1:7" ht="20.100000000000001" hidden="1" customHeight="1">
      <c r="A74" s="397" t="s">
        <v>569</v>
      </c>
      <c r="B74" s="395"/>
      <c r="C74" s="394" t="s">
        <v>679</v>
      </c>
      <c r="D74" s="395"/>
      <c r="E74" s="393" t="s">
        <v>652</v>
      </c>
      <c r="F74" s="396"/>
    </row>
    <row r="75" spans="1:7" ht="20.100000000000001" hidden="1" customHeight="1">
      <c r="A75" s="397" t="s">
        <v>575</v>
      </c>
      <c r="B75" s="395"/>
      <c r="C75" s="394" t="s">
        <v>680</v>
      </c>
      <c r="D75" s="395"/>
      <c r="E75" s="393" t="s">
        <v>652</v>
      </c>
      <c r="F75" s="396"/>
    </row>
    <row r="76" spans="1:7" ht="20.100000000000001" hidden="1" customHeight="1">
      <c r="A76" s="397" t="s">
        <v>576</v>
      </c>
      <c r="B76" s="395"/>
      <c r="C76" s="394" t="s">
        <v>681</v>
      </c>
      <c r="D76" s="395"/>
      <c r="E76" s="393" t="s">
        <v>652</v>
      </c>
      <c r="F76" s="396"/>
    </row>
    <row r="77" spans="1:7" ht="20.100000000000001" hidden="1" customHeight="1">
      <c r="A77" s="397" t="s">
        <v>577</v>
      </c>
      <c r="B77" s="395"/>
      <c r="C77" s="394" t="s">
        <v>682</v>
      </c>
      <c r="D77" s="395"/>
      <c r="E77" s="393" t="s">
        <v>652</v>
      </c>
      <c r="F77" s="396"/>
    </row>
    <row r="78" spans="1:7" ht="181.5" hidden="1">
      <c r="A78" s="397" t="s">
        <v>379</v>
      </c>
      <c r="B78" s="394" t="s">
        <v>695</v>
      </c>
      <c r="C78" s="394" t="s">
        <v>696</v>
      </c>
      <c r="D78" s="395"/>
      <c r="E78" s="423" t="s">
        <v>715</v>
      </c>
      <c r="F78" s="396"/>
    </row>
    <row r="79" spans="1:7" ht="35.25" hidden="1" customHeight="1">
      <c r="A79" s="739" t="s">
        <v>686</v>
      </c>
      <c r="B79" s="740"/>
      <c r="C79" s="740"/>
      <c r="D79" s="740"/>
      <c r="E79" s="740"/>
      <c r="F79" s="741"/>
    </row>
    <row r="80" spans="1:7" s="391" customFormat="1" ht="20.100000000000001" hidden="1" customHeight="1">
      <c r="A80" s="445" t="s">
        <v>692</v>
      </c>
      <c r="B80" s="736" t="s">
        <v>578</v>
      </c>
      <c r="C80" s="737"/>
      <c r="D80" s="737"/>
      <c r="E80" s="737"/>
      <c r="F80" s="738"/>
      <c r="G80" s="390"/>
    </row>
    <row r="81" spans="1:7" ht="20.100000000000001" hidden="1" customHeight="1">
      <c r="A81" s="408" t="s">
        <v>377</v>
      </c>
      <c r="B81" s="392" t="s">
        <v>579</v>
      </c>
      <c r="C81" s="392"/>
      <c r="D81" s="397">
        <v>0.15</v>
      </c>
      <c r="E81" s="393"/>
      <c r="F81" s="393"/>
    </row>
    <row r="82" spans="1:7" ht="20.100000000000001" hidden="1" customHeight="1">
      <c r="A82" s="397" t="s">
        <v>379</v>
      </c>
      <c r="B82" s="394" t="s">
        <v>580</v>
      </c>
      <c r="C82" s="394"/>
      <c r="D82" s="395"/>
      <c r="E82" s="393" t="s">
        <v>652</v>
      </c>
      <c r="F82" s="396"/>
    </row>
    <row r="83" spans="1:7" ht="20.100000000000001" hidden="1" customHeight="1">
      <c r="A83" s="397"/>
      <c r="B83" s="394" t="s">
        <v>581</v>
      </c>
      <c r="C83" s="394"/>
      <c r="D83" s="395"/>
      <c r="E83" s="393" t="s">
        <v>652</v>
      </c>
      <c r="F83" s="396"/>
    </row>
    <row r="84" spans="1:7" ht="20.100000000000001" hidden="1" customHeight="1">
      <c r="A84" s="397"/>
      <c r="B84" s="394" t="s">
        <v>582</v>
      </c>
      <c r="C84" s="394"/>
      <c r="D84" s="395"/>
      <c r="E84" s="393" t="s">
        <v>652</v>
      </c>
      <c r="F84" s="396"/>
    </row>
    <row r="85" spans="1:7" hidden="1">
      <c r="A85" s="397" t="s">
        <v>380</v>
      </c>
      <c r="B85" s="742" t="s">
        <v>583</v>
      </c>
      <c r="C85" s="743"/>
      <c r="D85" s="743"/>
      <c r="E85" s="743"/>
      <c r="F85" s="744"/>
    </row>
    <row r="86" spans="1:7" ht="20.100000000000001" hidden="1" customHeight="1">
      <c r="A86" s="397"/>
      <c r="B86" s="395" t="s">
        <v>569</v>
      </c>
      <c r="C86" s="394"/>
      <c r="D86" s="395"/>
      <c r="E86" s="395"/>
      <c r="F86" s="395"/>
    </row>
    <row r="87" spans="1:7" ht="20.100000000000001" hidden="1" customHeight="1">
      <c r="A87" s="397"/>
      <c r="B87" s="395" t="s">
        <v>575</v>
      </c>
      <c r="C87" s="394"/>
      <c r="D87" s="395"/>
      <c r="E87" s="395"/>
      <c r="F87" s="395"/>
    </row>
    <row r="88" spans="1:7" ht="20.100000000000001" hidden="1" customHeight="1">
      <c r="A88" s="397"/>
      <c r="B88" s="395" t="s">
        <v>576</v>
      </c>
      <c r="C88" s="394"/>
      <c r="D88" s="395"/>
      <c r="E88" s="395"/>
      <c r="F88" s="395"/>
    </row>
    <row r="89" spans="1:7" ht="20.100000000000001" hidden="1" customHeight="1">
      <c r="A89" s="397"/>
      <c r="B89" s="395" t="s">
        <v>577</v>
      </c>
      <c r="C89" s="394"/>
      <c r="D89" s="395"/>
      <c r="E89" s="398"/>
      <c r="F89" s="395"/>
    </row>
    <row r="90" spans="1:7" ht="20.100000000000001" hidden="1" customHeight="1">
      <c r="A90" s="397"/>
      <c r="B90" s="395" t="s">
        <v>584</v>
      </c>
      <c r="C90" s="394"/>
      <c r="D90" s="395"/>
      <c r="E90" s="395"/>
      <c r="F90" s="395"/>
    </row>
    <row r="91" spans="1:7" s="391" customFormat="1" ht="20.100000000000001" hidden="1" customHeight="1">
      <c r="A91" s="445" t="s">
        <v>693</v>
      </c>
      <c r="B91" s="736" t="s">
        <v>697</v>
      </c>
      <c r="C91" s="737"/>
      <c r="D91" s="737"/>
      <c r="E91" s="737"/>
      <c r="F91" s="738"/>
      <c r="G91" s="390"/>
    </row>
    <row r="92" spans="1:7" ht="36.75" hidden="1" customHeight="1">
      <c r="A92" s="408" t="s">
        <v>569</v>
      </c>
      <c r="B92" s="727" t="s">
        <v>698</v>
      </c>
      <c r="C92" s="728"/>
      <c r="D92" s="728"/>
      <c r="E92" s="728"/>
      <c r="F92" s="729"/>
    </row>
    <row r="93" spans="1:7" ht="20.100000000000001" hidden="1" customHeight="1">
      <c r="A93" s="397" t="s">
        <v>377</v>
      </c>
      <c r="B93" s="394" t="s">
        <v>699</v>
      </c>
      <c r="C93" s="394"/>
      <c r="D93" s="394"/>
      <c r="E93" s="394"/>
      <c r="F93" s="393"/>
    </row>
    <row r="94" spans="1:7" ht="99.75" hidden="1" customHeight="1">
      <c r="A94" s="397" t="s">
        <v>569</v>
      </c>
      <c r="B94" s="394" t="s">
        <v>700</v>
      </c>
      <c r="C94" s="394"/>
      <c r="D94" s="424">
        <v>0.57999999999999996</v>
      </c>
      <c r="E94" s="394" t="s">
        <v>701</v>
      </c>
      <c r="F94" s="395"/>
    </row>
    <row r="95" spans="1:7" ht="57.75" hidden="1" customHeight="1">
      <c r="A95" s="397" t="s">
        <v>575</v>
      </c>
      <c r="B95" s="394" t="s">
        <v>702</v>
      </c>
      <c r="C95" s="394"/>
      <c r="D95" s="424">
        <v>0.16</v>
      </c>
      <c r="E95" s="393" t="s">
        <v>652</v>
      </c>
      <c r="F95" s="395"/>
    </row>
    <row r="96" spans="1:7" ht="181.5" hidden="1">
      <c r="A96" s="397" t="s">
        <v>379</v>
      </c>
      <c r="B96" s="394" t="s">
        <v>683</v>
      </c>
      <c r="C96" s="394"/>
      <c r="D96" s="424">
        <v>0.11</v>
      </c>
      <c r="E96" s="394" t="s">
        <v>715</v>
      </c>
      <c r="F96" s="395"/>
    </row>
    <row r="97" spans="1:11" ht="20.100000000000001" hidden="1" customHeight="1">
      <c r="A97" s="397"/>
      <c r="B97" s="394"/>
      <c r="C97" s="394"/>
      <c r="D97" s="394"/>
      <c r="E97" s="425"/>
      <c r="F97" s="393"/>
    </row>
    <row r="98" spans="1:11" s="391" customFormat="1" ht="33" hidden="1" customHeight="1">
      <c r="A98" s="445" t="s">
        <v>653</v>
      </c>
      <c r="B98" s="730" t="s">
        <v>654</v>
      </c>
      <c r="C98" s="730"/>
      <c r="D98" s="730"/>
      <c r="E98" s="730"/>
      <c r="F98" s="730"/>
      <c r="G98" s="390"/>
    </row>
    <row r="99" spans="1:11" s="391" customFormat="1" ht="21.75" hidden="1" customHeight="1">
      <c r="A99" s="408" t="s">
        <v>377</v>
      </c>
      <c r="B99" s="392" t="s">
        <v>574</v>
      </c>
      <c r="C99" s="392"/>
      <c r="D99" s="399"/>
      <c r="E99" s="399"/>
      <c r="F99" s="399"/>
      <c r="G99" s="390"/>
      <c r="K99" s="387" t="s">
        <v>655</v>
      </c>
    </row>
    <row r="100" spans="1:11" ht="47.25" hidden="1" customHeight="1">
      <c r="A100" s="397" t="s">
        <v>569</v>
      </c>
      <c r="B100" s="395" t="s">
        <v>656</v>
      </c>
      <c r="C100" s="395"/>
      <c r="D100" s="395"/>
      <c r="E100" s="395"/>
      <c r="F100" s="395"/>
      <c r="K100" s="387" t="s">
        <v>656</v>
      </c>
    </row>
    <row r="101" spans="1:11" ht="148.5" hidden="1">
      <c r="A101" s="408" t="s">
        <v>379</v>
      </c>
      <c r="B101" s="392" t="s">
        <v>570</v>
      </c>
      <c r="C101" s="392"/>
      <c r="D101" s="400">
        <f>0.85-D100</f>
        <v>0.85</v>
      </c>
      <c r="E101" s="401" t="s">
        <v>585</v>
      </c>
      <c r="F101" s="395"/>
    </row>
    <row r="102" spans="1:11" ht="37.5" hidden="1" customHeight="1">
      <c r="A102" s="731" t="s">
        <v>657</v>
      </c>
      <c r="B102" s="731"/>
      <c r="C102" s="731"/>
      <c r="D102" s="731"/>
      <c r="E102" s="731"/>
      <c r="F102" s="732"/>
    </row>
    <row r="103" spans="1:11" s="389" customFormat="1" ht="20.100000000000001" hidden="1" customHeight="1">
      <c r="A103" s="426" t="s">
        <v>637</v>
      </c>
      <c r="B103" s="733" t="s">
        <v>649</v>
      </c>
      <c r="C103" s="734"/>
      <c r="D103" s="734"/>
      <c r="E103" s="734"/>
      <c r="F103" s="735"/>
      <c r="G103" s="388"/>
    </row>
    <row r="104" spans="1:11" s="429" customFormat="1" ht="30" hidden="1" customHeight="1">
      <c r="A104" s="427" t="s">
        <v>355</v>
      </c>
      <c r="B104" s="721" t="s">
        <v>703</v>
      </c>
      <c r="C104" s="722"/>
      <c r="D104" s="722"/>
      <c r="E104" s="722"/>
      <c r="F104" s="723"/>
      <c r="G104" s="428"/>
    </row>
    <row r="105" spans="1:11" ht="148.5" hidden="1">
      <c r="A105" s="397" t="s">
        <v>569</v>
      </c>
      <c r="B105" s="394" t="s">
        <v>570</v>
      </c>
      <c r="C105" s="394"/>
      <c r="D105" s="430">
        <v>0.8</v>
      </c>
      <c r="E105" s="394" t="s">
        <v>716</v>
      </c>
      <c r="F105" s="395"/>
    </row>
    <row r="106" spans="1:11" s="429" customFormat="1" ht="20.100000000000001" hidden="1" customHeight="1">
      <c r="A106" s="427" t="s">
        <v>359</v>
      </c>
      <c r="B106" s="721" t="s">
        <v>704</v>
      </c>
      <c r="C106" s="722"/>
      <c r="D106" s="722"/>
      <c r="E106" s="722"/>
      <c r="F106" s="723"/>
      <c r="G106" s="428"/>
    </row>
    <row r="107" spans="1:11" ht="144" hidden="1" customHeight="1">
      <c r="A107" s="397" t="s">
        <v>569</v>
      </c>
      <c r="B107" s="394" t="s">
        <v>705</v>
      </c>
      <c r="C107" s="394"/>
      <c r="D107" s="430">
        <v>0.1</v>
      </c>
      <c r="E107" s="401" t="s">
        <v>706</v>
      </c>
      <c r="F107" s="395"/>
    </row>
    <row r="108" spans="1:11" ht="152.25" hidden="1" customHeight="1">
      <c r="A108" s="397" t="s">
        <v>575</v>
      </c>
      <c r="B108" s="394" t="s">
        <v>570</v>
      </c>
      <c r="C108" s="394"/>
      <c r="D108" s="430">
        <v>0.05</v>
      </c>
      <c r="E108" s="394" t="s">
        <v>716</v>
      </c>
      <c r="F108" s="395"/>
    </row>
    <row r="109" spans="1:11" ht="148.5" hidden="1">
      <c r="A109" s="397" t="s">
        <v>576</v>
      </c>
      <c r="B109" s="394" t="s">
        <v>707</v>
      </c>
      <c r="C109" s="394"/>
      <c r="D109" s="430">
        <v>0.65</v>
      </c>
      <c r="E109" s="401" t="s">
        <v>708</v>
      </c>
      <c r="F109" s="395"/>
    </row>
    <row r="110" spans="1:11" s="429" customFormat="1" ht="20.100000000000001" hidden="1" customHeight="1">
      <c r="A110" s="427" t="s">
        <v>677</v>
      </c>
      <c r="B110" s="721" t="s">
        <v>709</v>
      </c>
      <c r="C110" s="722"/>
      <c r="D110" s="722"/>
      <c r="E110" s="722"/>
      <c r="F110" s="723"/>
      <c r="G110" s="428"/>
    </row>
    <row r="111" spans="1:11" ht="176.25" hidden="1" customHeight="1">
      <c r="A111" s="397" t="s">
        <v>569</v>
      </c>
      <c r="B111" s="394" t="s">
        <v>705</v>
      </c>
      <c r="C111" s="394"/>
      <c r="D111" s="430">
        <v>0.2</v>
      </c>
      <c r="E111" s="401" t="s">
        <v>706</v>
      </c>
      <c r="F111" s="395"/>
    </row>
    <row r="112" spans="1:11" ht="153" hidden="1" customHeight="1">
      <c r="A112" s="397" t="s">
        <v>575</v>
      </c>
      <c r="B112" s="394" t="s">
        <v>570</v>
      </c>
      <c r="C112" s="394"/>
      <c r="D112" s="430">
        <v>0.1</v>
      </c>
      <c r="E112" s="401" t="s">
        <v>716</v>
      </c>
      <c r="F112" s="395"/>
    </row>
    <row r="113" spans="1:8" ht="147.75" hidden="1" customHeight="1">
      <c r="A113" s="397" t="s">
        <v>576</v>
      </c>
      <c r="B113" s="394" t="s">
        <v>710</v>
      </c>
      <c r="C113" s="394"/>
      <c r="D113" s="430">
        <v>0.3</v>
      </c>
      <c r="E113" s="401" t="s">
        <v>711</v>
      </c>
      <c r="F113" s="395"/>
    </row>
    <row r="114" spans="1:8" ht="155.25" hidden="1" customHeight="1">
      <c r="A114" s="397" t="s">
        <v>577</v>
      </c>
      <c r="B114" s="394" t="s">
        <v>712</v>
      </c>
      <c r="C114" s="394"/>
      <c r="D114" s="430">
        <v>0.2</v>
      </c>
      <c r="E114" s="401" t="s">
        <v>713</v>
      </c>
      <c r="F114" s="395"/>
    </row>
    <row r="115" spans="1:8" s="411" customFormat="1" ht="225" hidden="1" customHeight="1">
      <c r="A115" s="753" t="s">
        <v>658</v>
      </c>
      <c r="B115" s="754"/>
      <c r="C115" s="754"/>
      <c r="D115" s="754"/>
      <c r="E115" s="754"/>
      <c r="F115" s="755"/>
      <c r="G115" s="410"/>
    </row>
    <row r="116" spans="1:8" ht="20.100000000000001" customHeight="1">
      <c r="A116" s="446"/>
      <c r="B116" s="412"/>
      <c r="C116" s="412"/>
      <c r="D116" s="412"/>
    </row>
    <row r="117" spans="1:8" s="386" customFormat="1">
      <c r="A117" s="405" t="s">
        <v>4</v>
      </c>
      <c r="B117" s="413" t="str">
        <f>'Attach 10'!B27</f>
        <v>--</v>
      </c>
      <c r="C117" s="413"/>
      <c r="E117" s="406" t="s">
        <v>2</v>
      </c>
      <c r="F117" s="406" t="str">
        <f>'Attach 10'!E27</f>
        <v/>
      </c>
      <c r="H117" s="387"/>
    </row>
    <row r="118" spans="1:8" s="386" customFormat="1">
      <c r="A118" s="405" t="s">
        <v>5</v>
      </c>
      <c r="B118" s="406" t="str">
        <f>'Attach 10'!B28</f>
        <v/>
      </c>
      <c r="C118" s="406"/>
      <c r="E118" s="406" t="s">
        <v>134</v>
      </c>
      <c r="F118" s="414" t="str">
        <f>'Attach 10'!E28</f>
        <v/>
      </c>
      <c r="H118" s="387"/>
    </row>
    <row r="119" spans="1:8" s="386" customFormat="1">
      <c r="A119" s="405"/>
      <c r="B119" s="414"/>
      <c r="C119" s="414"/>
      <c r="D119" s="406"/>
      <c r="E119" s="415"/>
      <c r="F119" s="414"/>
      <c r="H119" s="387"/>
    </row>
  </sheetData>
  <sheetProtection algorithmName="SHA-512" hashValue="WHh7ElECs+vcOf2AweI1Ba3pChJWvdU5UblOte9R7+MbLsPrFGBO9WHeO6YegzEKHTZPI864CwJ1q8uCZdDfwg==" saltValue="1rhip8NxsP2LdW0dX0/SzQ==" spinCount="100000" sheet="1" objects="1" scenarios="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D1"/>
    <mergeCell ref="A115:F115"/>
    <mergeCell ref="A3:F3"/>
    <mergeCell ref="A5:F5"/>
    <mergeCell ref="A8:D8"/>
    <mergeCell ref="B9:D9"/>
    <mergeCell ref="B10:D10"/>
    <mergeCell ref="B11:D11"/>
    <mergeCell ref="B12:D12"/>
    <mergeCell ref="A17:F17"/>
    <mergeCell ref="A21:F21"/>
    <mergeCell ref="B23:C23"/>
    <mergeCell ref="B24:C24"/>
    <mergeCell ref="B22:F22"/>
    <mergeCell ref="B27:C27"/>
    <mergeCell ref="A29:F29"/>
    <mergeCell ref="B30:F30"/>
    <mergeCell ref="B25:C25"/>
    <mergeCell ref="B26:C26"/>
    <mergeCell ref="A28:F28"/>
    <mergeCell ref="B31:C31"/>
    <mergeCell ref="B32:F32"/>
    <mergeCell ref="C33:D33"/>
    <mergeCell ref="A39:F39"/>
    <mergeCell ref="B40:F40"/>
    <mergeCell ref="B64:F64"/>
    <mergeCell ref="A63:F63"/>
    <mergeCell ref="C65:D65"/>
    <mergeCell ref="A71:F71"/>
    <mergeCell ref="A47:F47"/>
    <mergeCell ref="B48:F48"/>
    <mergeCell ref="C49:D49"/>
    <mergeCell ref="A55:F55"/>
    <mergeCell ref="B56:F56"/>
    <mergeCell ref="A15:F15"/>
    <mergeCell ref="B106:F106"/>
    <mergeCell ref="B110:F110"/>
    <mergeCell ref="B18:C18"/>
    <mergeCell ref="B19:C19"/>
    <mergeCell ref="B92:F92"/>
    <mergeCell ref="B98:F98"/>
    <mergeCell ref="A102:F102"/>
    <mergeCell ref="B103:F103"/>
    <mergeCell ref="B104:F104"/>
    <mergeCell ref="B72:F72"/>
    <mergeCell ref="A79:F79"/>
    <mergeCell ref="B80:F80"/>
    <mergeCell ref="B85:F85"/>
    <mergeCell ref="B91:F91"/>
    <mergeCell ref="C57:D57"/>
  </mergeCells>
  <dataValidations disablePrompts="1" count="7">
    <dataValidation type="list" allowBlank="1" showInputMessage="1" showErrorMessage="1" sqref="D27" xr:uid="{CFADBEAA-9E1C-4FF2-BA87-22ECA23AA05E}">
      <formula1>"0.14,0.15,0.16,0.17"</formula1>
    </dataValidation>
    <dataValidation type="list" allowBlank="1" showInputMessage="1" showErrorMessage="1" sqref="D26" xr:uid="{A9ACA3EF-D404-4152-826D-3428986306B1}">
      <formula1>"0.05,0.06"</formula1>
    </dataValidation>
    <dataValidation type="list" allowBlank="1" showInputMessage="1" showErrorMessage="1" sqref="D25" xr:uid="{D81DB4CA-0C59-4A33-B618-214BD32D8E42}">
      <formula1>"0.06,0.07,0.08"</formula1>
    </dataValidation>
    <dataValidation type="list" allowBlank="1" showInputMessage="1" showErrorMessage="1" sqref="D24" xr:uid="{D9609E5D-6CC0-439C-8745-A2E5639C7186}">
      <formula1>"0.25,0.26,0.27,0.28,0.29,0.30,0.31"</formula1>
    </dataValidation>
    <dataValidation type="list" allowBlank="1" showInputMessage="1" showErrorMessage="1" sqref="D23" xr:uid="{6494324F-C178-430E-8BFA-D52F68889A93}">
      <formula1>"0.27,0.28,0.29,0.30,0.31,0.32,0.33"</formula1>
    </dataValidation>
    <dataValidation type="list" allowBlank="1" showInputMessage="1" showErrorMessage="1" sqref="D100" xr:uid="{6669A996-F0BF-4C57-8119-6CDA0C9E2587}">
      <formula1>"0.65,0.66,0.67,0.68,0.69,0.70,0.71,0.72,0.73"</formula1>
    </dataValidation>
    <dataValidation type="list" allowBlank="1" showInputMessage="1" showErrorMessage="1" prompt="Copper(a) /Aluminium(a)" sqref="B100:C100" xr:uid="{09076E34-666C-4E47-9544-A2349B7F3536}">
      <formula1>$K$99:$K$100</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17" customWidth="1"/>
    <col min="2" max="2" width="20.5703125" style="17" customWidth="1"/>
    <col min="3" max="3" width="11.42578125" style="17" customWidth="1"/>
    <col min="4" max="4" width="32.5703125" style="17" customWidth="1"/>
    <col min="5" max="5" width="39.28515625" style="17" customWidth="1"/>
    <col min="6" max="8" width="9.140625" style="12"/>
    <col min="9" max="16384" width="9.140625" style="13"/>
  </cols>
  <sheetData>
    <row r="1" spans="1:9" ht="15">
      <c r="A1" s="640" t="str">
        <f>'Attach 2(JV)'!A1</f>
        <v>Specification No.: CC/NT/W-CABLE/DOM/A00/25/03488</v>
      </c>
      <c r="B1" s="640"/>
      <c r="C1" s="640"/>
      <c r="D1" s="640"/>
      <c r="E1" s="255" t="str">
        <f>"Attachment-12 " &amp; 'Attach 2(JV)'!AT1</f>
        <v xml:space="preserve">Attachment-12 </v>
      </c>
    </row>
    <row r="3" spans="1:9" ht="81"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14"/>
      <c r="G3" s="15"/>
      <c r="H3" s="14"/>
    </row>
    <row r="4" spans="1:9" ht="20.100000000000001" customHeight="1">
      <c r="A4" s="16"/>
      <c r="H4" s="18"/>
      <c r="I4" s="3"/>
    </row>
    <row r="5" spans="1:9" ht="20.100000000000001" customHeight="1">
      <c r="A5" s="632" t="s">
        <v>370</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45" customHeight="1">
      <c r="A16" s="760" t="s">
        <v>427</v>
      </c>
      <c r="B16" s="760"/>
      <c r="C16" s="760"/>
      <c r="D16" s="760"/>
      <c r="E16" s="760"/>
      <c r="F16" s="22"/>
      <c r="G16" s="22"/>
      <c r="H16" s="22"/>
    </row>
    <row r="17" spans="1:5" ht="20.100000000000001" customHeight="1">
      <c r="A17" s="20"/>
    </row>
    <row r="18" spans="1:5" ht="20.100000000000001" customHeight="1">
      <c r="A18" s="23"/>
    </row>
    <row r="19" spans="1:5" ht="20.100000000000001" customHeight="1"/>
    <row r="20" spans="1:5" ht="20.100000000000001" customHeight="1">
      <c r="A20" s="23"/>
    </row>
    <row r="21" spans="1:5" ht="20.100000000000001" customHeight="1">
      <c r="A21" s="23"/>
    </row>
    <row r="22" spans="1:5" ht="20.100000000000001" customHeight="1"/>
    <row r="23" spans="1:5" ht="33" customHeight="1">
      <c r="D23" s="25"/>
    </row>
    <row r="24" spans="1:5" ht="33" customHeight="1">
      <c r="A24" s="24" t="s">
        <v>4</v>
      </c>
      <c r="B24" s="51" t="str">
        <f>'Attach 2(JV)'!B24</f>
        <v>--</v>
      </c>
      <c r="C24" s="28"/>
      <c r="D24" s="25" t="s">
        <v>2</v>
      </c>
      <c r="E24" s="194" t="str">
        <f>'Attach 2(JV)'!E24</f>
        <v/>
      </c>
    </row>
    <row r="25" spans="1:5" ht="33" customHeight="1">
      <c r="A25" s="24" t="s">
        <v>5</v>
      </c>
      <c r="B25" s="194" t="str">
        <f>'Attach 2(JV)'!B25</f>
        <v/>
      </c>
      <c r="C25" s="28"/>
      <c r="D25" s="25" t="s">
        <v>3</v>
      </c>
      <c r="E25" s="194" t="str">
        <f>'Attach 2(JV)'!E25</f>
        <v/>
      </c>
    </row>
    <row r="26" spans="1:5" ht="33" customHeight="1">
      <c r="D26" s="25"/>
    </row>
    <row r="27" spans="1:5" ht="20.100000000000001" customHeight="1"/>
    <row r="28" spans="1:5" ht="20.100000000000001" customHeight="1">
      <c r="A28" s="26"/>
    </row>
    <row r="29" spans="1:5" ht="20.100000000000001" customHeight="1"/>
    <row r="30" spans="1:5" ht="20.100000000000001" customHeight="1"/>
    <row r="31" spans="1:5" ht="20.100000000000001" customHeight="1">
      <c r="A31" s="26"/>
    </row>
    <row r="32" spans="1:5" ht="20.100000000000001" customHeight="1"/>
    <row r="33" spans="1:1" ht="20.100000000000001" customHeight="1">
      <c r="A33" s="26"/>
    </row>
    <row r="34" spans="1:1" ht="20.100000000000001" customHeight="1"/>
    <row r="35" spans="1:1" ht="20.100000000000001" customHeight="1">
      <c r="A35" s="26"/>
    </row>
    <row r="36" spans="1:1" ht="20.100000000000001" customHeight="1"/>
    <row r="37" spans="1:1" ht="20.100000000000001" customHeight="1"/>
    <row r="38" spans="1:1" ht="20.100000000000001" customHeight="1"/>
    <row r="39" spans="1:1" ht="20.100000000000001" customHeight="1"/>
  </sheetData>
  <sheetProtection algorithmName="SHA-512" hashValue="cll5jXti+5/USQ6dvOeMp8IyuQbF5s1cFsK3HllIeR+NNQplTRs6Np+SrYFqyUAUoTkU42DsxkpvpqMFYx3FJQ==" saltValue="vfAkWrxRuzfBMKq6YLyDkQ==" spinCount="100000" sheet="1" objects="1" scenarios="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45" zoomScaleNormal="100" zoomScaleSheetLayoutView="100" workbookViewId="0">
      <selection activeCell="T50" sqref="T50"/>
    </sheetView>
  </sheetViews>
  <sheetFormatPr defaultColWidth="9.140625" defaultRowHeight="13.5"/>
  <cols>
    <col min="1" max="1" width="10" style="13" customWidth="1"/>
    <col min="2" max="2" width="10.7109375" style="13" customWidth="1"/>
    <col min="3" max="3" width="10.85546875" style="13" customWidth="1"/>
    <col min="4" max="4" width="16.85546875" style="13" customWidth="1"/>
    <col min="5" max="5" width="20" style="13" customWidth="1"/>
    <col min="6" max="8" width="10.7109375" style="13" customWidth="1"/>
    <col min="9" max="9" width="8.140625" style="13" customWidth="1"/>
    <col min="10" max="16384" width="9.140625" style="13"/>
  </cols>
  <sheetData>
    <row r="1" spans="1:9" s="214" customFormat="1" ht="32.1" customHeight="1">
      <c r="A1" s="773" t="s">
        <v>438</v>
      </c>
      <c r="B1" s="774"/>
      <c r="C1" s="774"/>
      <c r="D1" s="774"/>
      <c r="E1" s="774"/>
      <c r="F1" s="774"/>
      <c r="G1" s="774"/>
      <c r="H1" s="774"/>
      <c r="I1" s="775"/>
    </row>
    <row r="2" spans="1:9" s="214" customFormat="1" ht="32.1" customHeight="1">
      <c r="A2" s="211" t="s">
        <v>439</v>
      </c>
      <c r="B2" s="776" t="s">
        <v>440</v>
      </c>
      <c r="C2" s="776"/>
      <c r="D2" s="776"/>
      <c r="E2" s="776"/>
      <c r="F2" s="776"/>
      <c r="G2" s="776"/>
      <c r="H2" s="776"/>
      <c r="I2" s="777"/>
    </row>
    <row r="3" spans="1:9" s="214" customFormat="1" ht="32.1" customHeight="1">
      <c r="A3" s="211" t="s">
        <v>441</v>
      </c>
      <c r="B3" s="776" t="s">
        <v>442</v>
      </c>
      <c r="C3" s="776"/>
      <c r="D3" s="776"/>
      <c r="E3" s="776"/>
      <c r="F3" s="776"/>
      <c r="G3" s="776"/>
      <c r="H3" s="776"/>
      <c r="I3" s="777"/>
    </row>
    <row r="4" spans="1:9" s="214" customFormat="1" ht="32.1" customHeight="1">
      <c r="A4" s="211" t="s">
        <v>443</v>
      </c>
      <c r="B4" s="776" t="s">
        <v>444</v>
      </c>
      <c r="C4" s="776"/>
      <c r="D4" s="776"/>
      <c r="E4" s="776"/>
      <c r="F4" s="776"/>
      <c r="G4" s="776"/>
      <c r="H4" s="776"/>
      <c r="I4" s="777"/>
    </row>
    <row r="5" spans="1:9" s="214" customFormat="1" ht="32.1" customHeight="1">
      <c r="A5" s="211" t="s">
        <v>445</v>
      </c>
      <c r="B5" s="776" t="s">
        <v>446</v>
      </c>
      <c r="C5" s="776"/>
      <c r="D5" s="776"/>
      <c r="E5" s="776"/>
      <c r="F5" s="776"/>
      <c r="G5" s="776"/>
      <c r="H5" s="776"/>
      <c r="I5" s="777"/>
    </row>
    <row r="6" spans="1:9" s="214" customFormat="1" ht="32.1" customHeight="1">
      <c r="A6" s="212" t="s">
        <v>447</v>
      </c>
      <c r="B6" s="778" t="s">
        <v>553</v>
      </c>
      <c r="C6" s="778"/>
      <c r="D6" s="778"/>
      <c r="E6" s="778"/>
      <c r="F6" s="778"/>
      <c r="G6" s="778"/>
      <c r="H6" s="778"/>
      <c r="I6" s="779"/>
    </row>
    <row r="7" spans="1:9" s="214" customFormat="1" ht="32.1" customHeight="1">
      <c r="A7" s="213"/>
      <c r="C7" s="213"/>
      <c r="D7" s="213"/>
      <c r="E7" s="213"/>
      <c r="F7" s="213"/>
      <c r="G7" s="213"/>
      <c r="H7" s="213"/>
      <c r="I7" s="213"/>
    </row>
    <row r="24" spans="1:10" ht="6.75" customHeight="1"/>
    <row r="28" spans="1:10">
      <c r="A28" s="49"/>
      <c r="B28" s="49"/>
      <c r="C28" s="49"/>
      <c r="D28" s="49"/>
      <c r="E28" s="49"/>
      <c r="F28" s="49"/>
      <c r="G28" s="49"/>
      <c r="H28" s="49"/>
      <c r="I28" s="49"/>
      <c r="J28" s="49"/>
    </row>
    <row r="29" spans="1:10">
      <c r="A29" s="49"/>
      <c r="B29" s="49"/>
      <c r="C29" s="49"/>
      <c r="D29" s="49"/>
      <c r="E29" s="49"/>
      <c r="F29" s="49"/>
      <c r="G29" s="49"/>
      <c r="H29" s="49"/>
      <c r="I29" s="49"/>
      <c r="J29" s="49"/>
    </row>
    <row r="30" spans="1:10">
      <c r="A30" s="49"/>
      <c r="B30" s="49"/>
      <c r="C30" s="49"/>
      <c r="D30" s="49"/>
      <c r="E30" s="49"/>
      <c r="F30" s="49"/>
      <c r="G30" s="49"/>
      <c r="H30" s="49"/>
      <c r="I30" s="49"/>
      <c r="J30" s="49"/>
    </row>
    <row r="31" spans="1:10" ht="18.75">
      <c r="A31" s="781" t="s">
        <v>361</v>
      </c>
      <c r="B31" s="781"/>
      <c r="C31" s="781"/>
      <c r="D31" s="781"/>
      <c r="E31" s="781"/>
      <c r="F31" s="781"/>
      <c r="G31" s="781"/>
      <c r="H31" s="781"/>
      <c r="I31" s="781"/>
      <c r="J31" s="49"/>
    </row>
    <row r="32" spans="1:10" ht="15.75">
      <c r="A32" s="772" t="s">
        <v>362</v>
      </c>
      <c r="B32" s="772"/>
      <c r="C32" s="772"/>
      <c r="D32" s="772"/>
      <c r="E32" s="772"/>
      <c r="F32" s="772"/>
      <c r="G32" s="772"/>
      <c r="H32" s="772"/>
      <c r="I32" s="772"/>
      <c r="J32" s="49"/>
    </row>
    <row r="33" spans="1:10" ht="18.75">
      <c r="A33" s="782" t="s">
        <v>363</v>
      </c>
      <c r="B33" s="782"/>
      <c r="C33" s="782"/>
      <c r="D33" s="782"/>
      <c r="E33" s="782"/>
      <c r="F33" s="782"/>
      <c r="G33" s="782"/>
      <c r="H33" s="782"/>
      <c r="I33" s="782"/>
      <c r="J33" s="49"/>
    </row>
    <row r="34" spans="1:10" ht="36" customHeight="1">
      <c r="A34" s="783" t="s">
        <v>563</v>
      </c>
      <c r="B34" s="783"/>
      <c r="C34" s="783"/>
      <c r="D34" s="783"/>
      <c r="E34" s="783"/>
      <c r="F34" s="783"/>
      <c r="G34" s="783"/>
      <c r="H34" s="783"/>
      <c r="I34" s="783"/>
      <c r="J34" s="49"/>
    </row>
    <row r="35" spans="1:10" ht="16.5">
      <c r="A35" s="780" t="s">
        <v>481</v>
      </c>
      <c r="B35" s="780"/>
      <c r="C35" s="780"/>
      <c r="D35" s="780"/>
      <c r="E35" s="780"/>
      <c r="F35" s="780"/>
      <c r="G35" s="780"/>
      <c r="H35" s="780"/>
      <c r="I35" s="780"/>
      <c r="J35" s="49"/>
    </row>
    <row r="36" spans="1:10" ht="15.75">
      <c r="A36" s="772" t="s">
        <v>364</v>
      </c>
      <c r="B36" s="772"/>
      <c r="C36" s="772"/>
      <c r="D36" s="772"/>
      <c r="E36" s="772"/>
      <c r="F36" s="772"/>
      <c r="G36" s="772"/>
      <c r="H36" s="772"/>
      <c r="I36" s="772"/>
      <c r="J36" s="49"/>
    </row>
    <row r="37" spans="1:10" ht="15.75">
      <c r="A37" s="772">
        <f>'Names of Bidder'!D10</f>
        <v>0</v>
      </c>
      <c r="B37" s="772"/>
      <c r="C37" s="772"/>
      <c r="D37" s="772"/>
      <c r="E37" s="772"/>
      <c r="F37" s="772"/>
      <c r="G37" s="772"/>
      <c r="H37" s="772"/>
      <c r="I37" s="772"/>
      <c r="J37" s="49"/>
    </row>
    <row r="38" spans="1:10" ht="36.75" customHeight="1">
      <c r="A38" s="771" t="str">
        <f>" having its Registered Office at " &amp; 'Names of Bidder'!D11 &amp; " " &amp; 'Names of Bidder'!D12 &amp; " " &amp; 'Names of Bidder'!D13</f>
        <v xml:space="preserve"> having its Registered Office at   </v>
      </c>
      <c r="B38" s="771"/>
      <c r="C38" s="771"/>
      <c r="D38" s="771"/>
      <c r="E38" s="771"/>
      <c r="F38" s="771"/>
      <c r="G38" s="771"/>
      <c r="H38" s="771"/>
      <c r="I38" s="771"/>
      <c r="J38" s="49"/>
    </row>
    <row r="39" spans="1:10" ht="15.75">
      <c r="A39" s="772" t="str">
        <f>IF('Names of Bidder'!D6 = "Sole Bidder", " ", " and ")</f>
        <v xml:space="preserve"> and </v>
      </c>
      <c r="B39" s="772"/>
      <c r="C39" s="772"/>
      <c r="D39" s="772"/>
      <c r="E39" s="772"/>
      <c r="F39" s="772"/>
      <c r="G39" s="772"/>
      <c r="H39" s="772"/>
      <c r="I39" s="772"/>
      <c r="J39" s="49"/>
    </row>
    <row r="40" spans="1:10" ht="17.25" customHeight="1">
      <c r="A40" s="771" t="str">
        <f>IF('Names of Bidder'!D6= "Sole Bidder", "", IF('Names of Bidder'!D7=1,'Names of Bidder'!D15,IF('Names of Bidder'!D7=2,'Names of Bidder'!D15&amp;" &amp; "&amp;'Names of Bidder'!D20,"")))</f>
        <v/>
      </c>
      <c r="B40" s="771"/>
      <c r="C40" s="771"/>
      <c r="D40" s="771"/>
      <c r="E40" s="771"/>
      <c r="F40" s="771"/>
      <c r="G40" s="771"/>
      <c r="H40" s="771"/>
      <c r="I40" s="771"/>
      <c r="J40" s="49"/>
    </row>
    <row r="41" spans="1:10" ht="39" customHeight="1">
      <c r="A41" s="77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71"/>
      <c r="C41" s="771"/>
      <c r="D41" s="771"/>
      <c r="E41" s="771"/>
      <c r="F41" s="771"/>
      <c r="G41" s="771"/>
      <c r="H41" s="771"/>
      <c r="I41" s="771"/>
      <c r="J41" s="49"/>
    </row>
    <row r="42" spans="1:10" ht="15.75">
      <c r="A42" s="772" t="s">
        <v>365</v>
      </c>
      <c r="B42" s="772"/>
      <c r="C42" s="772"/>
      <c r="D42" s="772"/>
      <c r="E42" s="772"/>
      <c r="F42" s="772"/>
      <c r="G42" s="772"/>
      <c r="H42" s="772"/>
      <c r="I42" s="772"/>
      <c r="J42" s="49"/>
    </row>
    <row r="43" spans="1:10" ht="16.5">
      <c r="A43" s="780" t="s">
        <v>366</v>
      </c>
      <c r="B43" s="780"/>
      <c r="C43" s="780"/>
      <c r="D43" s="780"/>
      <c r="E43" s="780"/>
      <c r="F43" s="780"/>
      <c r="G43" s="780"/>
      <c r="H43" s="780"/>
      <c r="I43" s="780"/>
      <c r="J43" s="49"/>
    </row>
    <row r="44" spans="1:10" ht="16.5">
      <c r="A44" s="780" t="s">
        <v>367</v>
      </c>
      <c r="B44" s="780"/>
      <c r="C44" s="780"/>
      <c r="D44" s="780"/>
      <c r="E44" s="780"/>
      <c r="F44" s="780"/>
      <c r="G44" s="780"/>
      <c r="H44" s="780"/>
      <c r="I44" s="780"/>
      <c r="J44" s="49"/>
    </row>
    <row r="45" spans="1:10" ht="136.5" customHeight="1">
      <c r="A45" s="761" t="str">
        <f>"POWERGRID intends to award, under laid-down organisational procedures, contract(s) for " &amp; Basic!B1</f>
        <v>POWERGRID intends to award, under laid-down organisational procedures, contract(s) for Pkg-I: Undersea Power Cable Package (CA-01) for 220kV Undersea export power cable &amp; underground land Cable under Development of Transmission System for Offshore Wind Zone Phase-I (500 MW VGF) off the coast of Gujarat for subzone B3</v>
      </c>
      <c r="B45" s="761"/>
      <c r="C45" s="761"/>
      <c r="D45" s="761"/>
      <c r="E45" s="761"/>
      <c r="F45" s="761"/>
      <c r="G45" s="761"/>
      <c r="H45" s="761"/>
      <c r="I45" s="761"/>
      <c r="J45" s="49"/>
    </row>
    <row r="46" spans="1:10" ht="16.5" customHeight="1">
      <c r="A46" s="179"/>
      <c r="B46" s="181"/>
      <c r="C46" s="181"/>
      <c r="D46" s="181"/>
      <c r="E46" s="181"/>
      <c r="F46" s="179"/>
      <c r="G46" s="181"/>
      <c r="H46" s="181"/>
      <c r="I46" s="181"/>
      <c r="J46" s="49"/>
    </row>
    <row r="47" spans="1:10" ht="21" customHeight="1">
      <c r="A47" s="642" t="s">
        <v>368</v>
      </c>
      <c r="B47" s="642"/>
      <c r="C47" s="642"/>
      <c r="D47" s="642"/>
      <c r="E47" s="765" t="s">
        <v>368</v>
      </c>
      <c r="F47" s="765"/>
      <c r="G47" s="765"/>
      <c r="H47" s="765"/>
      <c r="I47" s="765"/>
      <c r="J47" s="49"/>
    </row>
    <row r="48" spans="1:10" ht="32.25" customHeight="1">
      <c r="A48" s="766" t="s">
        <v>448</v>
      </c>
      <c r="B48" s="766"/>
      <c r="C48" s="766"/>
      <c r="D48" s="766"/>
      <c r="E48" s="767" t="s">
        <v>645</v>
      </c>
      <c r="F48" s="767"/>
      <c r="G48" s="767"/>
      <c r="H48" s="767"/>
      <c r="I48" s="767"/>
      <c r="J48" s="49"/>
    </row>
    <row r="49" spans="1:10" ht="18.75" customHeight="1">
      <c r="A49" s="182" t="s">
        <v>370</v>
      </c>
      <c r="B49" s="182"/>
      <c r="C49" s="182"/>
      <c r="D49" s="182"/>
      <c r="E49" s="182"/>
      <c r="F49" s="182"/>
      <c r="G49" s="182"/>
      <c r="H49" s="182"/>
      <c r="I49" s="183" t="s">
        <v>371</v>
      </c>
      <c r="J49" s="49"/>
    </row>
    <row r="50" spans="1:10" ht="159" customHeight="1">
      <c r="A50" s="761" t="str">
        <f>Basic!B1 &amp; " Package and Specification Number " &amp;  Basic!B3 &amp; " POWERGRID values full compliance with all relevant laws of the land, rules,  regulations, economic use of resources, and of fairness /  transparency in its relations with its Bidders/ Contractors."</f>
        <v>Pkg-I: Undersea Power Cable Package (CA-01) for 220kV Undersea export power cable &amp; underground land Cable under Development of Transmission System for Offshore Wind Zone Phase-I (500 MW VGF) off the coast of Gujarat for subzone B3 Package and Specification Number CC/NT/W-CABLE/DOM/A00/25/03488 POWERGRID values full compliance with all relevant laws of the land, rules,  regulations, economic use of resources, and of fairness /  transparency in its relations with its Bidders/ Contractors.</v>
      </c>
      <c r="B50" s="761"/>
      <c r="C50" s="761"/>
      <c r="D50" s="761"/>
      <c r="E50" s="761"/>
      <c r="F50" s="761"/>
      <c r="G50" s="761"/>
      <c r="H50" s="761"/>
      <c r="I50" s="761"/>
    </row>
    <row r="51" spans="1:10" ht="33" customHeight="1">
      <c r="A51" s="184"/>
      <c r="B51" s="118"/>
      <c r="C51" s="118"/>
      <c r="D51" s="118"/>
      <c r="E51" s="118"/>
      <c r="F51" s="118"/>
      <c r="G51" s="118"/>
      <c r="H51" s="118"/>
      <c r="I51" s="118"/>
    </row>
    <row r="52" spans="1:10" ht="35.25" customHeight="1">
      <c r="A52" s="761" t="s">
        <v>372</v>
      </c>
      <c r="B52" s="761"/>
      <c r="C52" s="761"/>
      <c r="D52" s="761"/>
      <c r="E52" s="761"/>
      <c r="F52" s="761"/>
      <c r="G52" s="761"/>
      <c r="H52" s="761"/>
      <c r="I52" s="761"/>
    </row>
    <row r="53" spans="1:10" ht="8.1" customHeight="1">
      <c r="A53" s="185"/>
      <c r="B53" s="118"/>
      <c r="C53" s="118"/>
      <c r="D53" s="118"/>
      <c r="E53" s="118"/>
      <c r="F53" s="118"/>
      <c r="G53" s="118"/>
      <c r="H53" s="118"/>
      <c r="I53" s="118"/>
    </row>
    <row r="54" spans="1:10" ht="15.75">
      <c r="A54" s="770" t="s">
        <v>373</v>
      </c>
      <c r="B54" s="770"/>
      <c r="C54" s="770"/>
      <c r="D54" s="770"/>
      <c r="E54" s="770"/>
      <c r="F54" s="770"/>
      <c r="G54" s="770"/>
      <c r="H54" s="770"/>
      <c r="I54" s="770"/>
    </row>
    <row r="55" spans="1:10" ht="8.1" customHeight="1">
      <c r="A55" s="185"/>
      <c r="B55" s="118"/>
      <c r="C55" s="118"/>
      <c r="D55" s="118"/>
      <c r="E55" s="118"/>
      <c r="F55" s="118"/>
      <c r="G55" s="118"/>
      <c r="H55" s="118"/>
      <c r="I55" s="118"/>
    </row>
    <row r="56" spans="1:10" ht="16.5">
      <c r="A56" s="768" t="s">
        <v>374</v>
      </c>
      <c r="B56" s="768"/>
      <c r="C56" s="768"/>
      <c r="D56" s="768"/>
      <c r="E56" s="768"/>
      <c r="F56" s="768"/>
      <c r="G56" s="768"/>
      <c r="H56" s="768"/>
      <c r="I56" s="768"/>
    </row>
    <row r="57" spans="1:10" ht="8.1" customHeight="1">
      <c r="A57" s="186"/>
      <c r="B57" s="118"/>
      <c r="C57" s="118"/>
      <c r="D57" s="118"/>
      <c r="E57" s="118"/>
      <c r="F57" s="118"/>
      <c r="G57" s="118"/>
      <c r="H57" s="118"/>
      <c r="I57" s="118"/>
    </row>
    <row r="58" spans="1:10" ht="37.5" customHeight="1">
      <c r="A58" s="187" t="s">
        <v>375</v>
      </c>
      <c r="B58" s="642" t="s">
        <v>376</v>
      </c>
      <c r="C58" s="642"/>
      <c r="D58" s="642"/>
      <c r="E58" s="642"/>
      <c r="F58" s="642"/>
      <c r="G58" s="642"/>
      <c r="H58" s="642"/>
      <c r="I58" s="642"/>
    </row>
    <row r="59" spans="1:10" ht="8.1" customHeight="1">
      <c r="A59" s="185"/>
      <c r="B59" s="118"/>
      <c r="C59" s="118"/>
      <c r="D59" s="118"/>
      <c r="E59" s="118"/>
      <c r="F59" s="118"/>
      <c r="G59" s="118"/>
      <c r="H59" s="118"/>
      <c r="I59" s="118"/>
    </row>
    <row r="60" spans="1:10" ht="67.5" customHeight="1">
      <c r="A60" s="118"/>
      <c r="B60" s="187" t="s">
        <v>377</v>
      </c>
      <c r="C60" s="642" t="s">
        <v>378</v>
      </c>
      <c r="D60" s="642"/>
      <c r="E60" s="642"/>
      <c r="F60" s="642"/>
      <c r="G60" s="642"/>
      <c r="H60" s="642"/>
      <c r="I60" s="642"/>
    </row>
    <row r="61" spans="1:10" ht="8.1" customHeight="1">
      <c r="A61" s="118"/>
      <c r="B61" s="187"/>
      <c r="C61" s="179"/>
      <c r="D61" s="179"/>
      <c r="E61" s="179"/>
      <c r="F61" s="179"/>
      <c r="G61" s="179"/>
      <c r="H61" s="179"/>
      <c r="I61" s="179"/>
    </row>
    <row r="62" spans="1:10" ht="83.25" customHeight="1">
      <c r="A62" s="118"/>
      <c r="B62" s="187" t="s">
        <v>379</v>
      </c>
      <c r="C62" s="642" t="s">
        <v>596</v>
      </c>
      <c r="D62" s="642"/>
      <c r="E62" s="642"/>
      <c r="F62" s="642"/>
      <c r="G62" s="642"/>
      <c r="H62" s="642"/>
      <c r="I62" s="642"/>
    </row>
    <row r="63" spans="1:10" ht="8.1" customHeight="1">
      <c r="A63" s="118"/>
      <c r="B63" s="187"/>
      <c r="C63" s="179"/>
      <c r="D63" s="179"/>
      <c r="E63" s="179"/>
      <c r="F63" s="179"/>
      <c r="G63" s="179"/>
      <c r="H63" s="179"/>
      <c r="I63" s="179"/>
    </row>
    <row r="64" spans="1:10" ht="50.25" customHeight="1">
      <c r="A64" s="118"/>
      <c r="B64" s="187" t="s">
        <v>380</v>
      </c>
      <c r="C64" s="642" t="s">
        <v>597</v>
      </c>
      <c r="D64" s="642"/>
      <c r="E64" s="642"/>
      <c r="F64" s="642"/>
      <c r="G64" s="642"/>
      <c r="H64" s="642"/>
      <c r="I64" s="642"/>
    </row>
    <row r="65" spans="1:10" ht="8.1" customHeight="1">
      <c r="A65" s="118"/>
      <c r="B65" s="187"/>
      <c r="C65" s="179"/>
      <c r="D65" s="179"/>
      <c r="E65" s="179"/>
      <c r="F65" s="179"/>
      <c r="G65" s="179"/>
      <c r="H65" s="179"/>
      <c r="I65" s="179"/>
    </row>
    <row r="66" spans="1:10" ht="69" customHeight="1">
      <c r="A66" s="187" t="s">
        <v>381</v>
      </c>
      <c r="B66" s="642" t="s">
        <v>598</v>
      </c>
      <c r="C66" s="642"/>
      <c r="D66" s="642"/>
      <c r="E66" s="642"/>
      <c r="F66" s="642"/>
      <c r="G66" s="642"/>
      <c r="H66" s="642"/>
      <c r="I66" s="642"/>
    </row>
    <row r="67" spans="1:10" ht="8.1" customHeight="1">
      <c r="A67" s="118"/>
      <c r="B67" s="187"/>
      <c r="C67" s="179"/>
      <c r="D67" s="179"/>
      <c r="E67" s="179"/>
      <c r="F67" s="179"/>
      <c r="G67" s="179"/>
      <c r="H67" s="179"/>
      <c r="I67" s="179"/>
    </row>
    <row r="68" spans="1:10" ht="16.5">
      <c r="A68" s="768" t="s">
        <v>382</v>
      </c>
      <c r="B68" s="768"/>
      <c r="C68" s="768"/>
      <c r="D68" s="768"/>
      <c r="E68" s="768"/>
      <c r="F68" s="768"/>
      <c r="G68" s="768"/>
      <c r="H68" s="768"/>
      <c r="I68" s="768"/>
    </row>
    <row r="69" spans="1:10" ht="8.1" customHeight="1">
      <c r="A69" s="118"/>
      <c r="B69" s="187"/>
      <c r="C69" s="179"/>
      <c r="D69" s="179"/>
      <c r="E69" s="179"/>
      <c r="F69" s="179"/>
      <c r="G69" s="179"/>
      <c r="H69" s="179"/>
      <c r="I69" s="179"/>
    </row>
    <row r="70" spans="1:10" ht="49.5" customHeight="1">
      <c r="A70" s="187" t="s">
        <v>375</v>
      </c>
      <c r="B70" s="642" t="s">
        <v>599</v>
      </c>
      <c r="C70" s="642"/>
      <c r="D70" s="642"/>
      <c r="E70" s="642"/>
      <c r="F70" s="642"/>
      <c r="G70" s="642"/>
      <c r="H70" s="642"/>
      <c r="I70" s="642"/>
    </row>
    <row r="71" spans="1:10" ht="24" customHeight="1">
      <c r="A71" s="179"/>
      <c r="B71" s="182"/>
      <c r="C71" s="182"/>
      <c r="D71" s="182"/>
      <c r="E71" s="182"/>
      <c r="F71" s="179"/>
      <c r="G71" s="182"/>
      <c r="H71" s="182"/>
      <c r="I71" s="182"/>
      <c r="J71" s="49"/>
    </row>
    <row r="72" spans="1:10" ht="21" customHeight="1">
      <c r="A72" s="642" t="s">
        <v>368</v>
      </c>
      <c r="B72" s="642"/>
      <c r="C72" s="642"/>
      <c r="D72" s="642"/>
      <c r="E72" s="765" t="s">
        <v>368</v>
      </c>
      <c r="F72" s="765"/>
      <c r="G72" s="765"/>
      <c r="H72" s="765"/>
      <c r="I72" s="765"/>
      <c r="J72" s="49"/>
    </row>
    <row r="73" spans="1:10" ht="33" customHeight="1">
      <c r="A73" s="766" t="s">
        <v>369</v>
      </c>
      <c r="B73" s="766"/>
      <c r="C73" s="766"/>
      <c r="D73" s="766"/>
      <c r="E73" s="767" t="s">
        <v>645</v>
      </c>
      <c r="F73" s="767"/>
      <c r="G73" s="767"/>
      <c r="H73" s="767"/>
      <c r="I73" s="767"/>
      <c r="J73" s="49"/>
    </row>
    <row r="74" spans="1:10" ht="15.75">
      <c r="A74" s="182" t="s">
        <v>370</v>
      </c>
      <c r="B74" s="182"/>
      <c r="C74" s="182"/>
      <c r="D74" s="182"/>
      <c r="E74" s="182"/>
      <c r="F74" s="182"/>
      <c r="G74" s="182"/>
      <c r="H74" s="182"/>
      <c r="I74" s="183" t="s">
        <v>383</v>
      </c>
      <c r="J74" s="49"/>
    </row>
    <row r="75" spans="1:10" ht="99" customHeight="1">
      <c r="A75" s="118"/>
      <c r="B75" s="187" t="s">
        <v>384</v>
      </c>
      <c r="C75" s="642" t="s">
        <v>600</v>
      </c>
      <c r="D75" s="642"/>
      <c r="E75" s="642"/>
      <c r="F75" s="642"/>
      <c r="G75" s="642"/>
      <c r="H75" s="642"/>
      <c r="I75" s="642"/>
    </row>
    <row r="76" spans="1:10" ht="9.9499999999999993" customHeight="1">
      <c r="A76" s="118"/>
      <c r="B76" s="95"/>
      <c r="C76" s="185"/>
      <c r="D76" s="185"/>
      <c r="E76" s="185"/>
      <c r="F76" s="185"/>
      <c r="G76" s="185"/>
      <c r="H76" s="185"/>
      <c r="I76" s="185"/>
    </row>
    <row r="77" spans="1:10" ht="84.75" customHeight="1">
      <c r="A77" s="118"/>
      <c r="B77" s="187" t="s">
        <v>379</v>
      </c>
      <c r="C77" s="642" t="s">
        <v>601</v>
      </c>
      <c r="D77" s="642"/>
      <c r="E77" s="642"/>
      <c r="F77" s="642"/>
      <c r="G77" s="642"/>
      <c r="H77" s="642"/>
      <c r="I77" s="642"/>
    </row>
    <row r="78" spans="1:10" ht="9.9499999999999993" customHeight="1">
      <c r="A78" s="118"/>
      <c r="B78" s="187"/>
      <c r="C78" s="188"/>
      <c r="D78" s="188"/>
      <c r="E78" s="188"/>
      <c r="F78" s="188"/>
      <c r="G78" s="188"/>
      <c r="H78" s="188"/>
      <c r="I78" s="188"/>
    </row>
    <row r="79" spans="1:10" ht="63" customHeight="1">
      <c r="A79" s="118"/>
      <c r="B79" s="187" t="s">
        <v>380</v>
      </c>
      <c r="C79" s="642" t="s">
        <v>602</v>
      </c>
      <c r="D79" s="642"/>
      <c r="E79" s="642"/>
      <c r="F79" s="642"/>
      <c r="G79" s="642"/>
      <c r="H79" s="642"/>
      <c r="I79" s="642"/>
    </row>
    <row r="80" spans="1:10" ht="9.9499999999999993" customHeight="1">
      <c r="A80" s="118"/>
      <c r="B80" s="187"/>
      <c r="C80" s="188"/>
      <c r="D80" s="188"/>
      <c r="E80" s="188"/>
      <c r="F80" s="188"/>
      <c r="G80" s="188"/>
      <c r="H80" s="188"/>
      <c r="I80" s="188"/>
    </row>
    <row r="81" spans="1:10" ht="80.25" customHeight="1">
      <c r="A81" s="118"/>
      <c r="B81" s="187" t="s">
        <v>385</v>
      </c>
      <c r="C81" s="642" t="s">
        <v>386</v>
      </c>
      <c r="D81" s="642"/>
      <c r="E81" s="642"/>
      <c r="F81" s="642"/>
      <c r="G81" s="642"/>
      <c r="H81" s="642"/>
      <c r="I81" s="642"/>
    </row>
    <row r="82" spans="1:10" ht="9.9499999999999993" customHeight="1">
      <c r="A82" s="118"/>
      <c r="B82" s="187"/>
      <c r="C82" s="188"/>
      <c r="D82" s="188"/>
      <c r="E82" s="188"/>
      <c r="F82" s="188"/>
      <c r="G82" s="188"/>
      <c r="H82" s="188"/>
      <c r="I82" s="188"/>
    </row>
    <row r="83" spans="1:10" ht="66" customHeight="1">
      <c r="A83" s="118"/>
      <c r="B83" s="187" t="s">
        <v>387</v>
      </c>
      <c r="C83" s="642" t="s">
        <v>603</v>
      </c>
      <c r="D83" s="642"/>
      <c r="E83" s="642"/>
      <c r="F83" s="642"/>
      <c r="G83" s="642"/>
      <c r="H83" s="642"/>
      <c r="I83" s="642"/>
    </row>
    <row r="84" spans="1:10" ht="9.9499999999999993" customHeight="1">
      <c r="A84" s="118"/>
      <c r="B84" s="187"/>
      <c r="C84" s="188"/>
      <c r="D84" s="188"/>
      <c r="E84" s="188"/>
      <c r="F84" s="188"/>
      <c r="G84" s="188"/>
      <c r="H84" s="188"/>
      <c r="I84" s="188"/>
    </row>
    <row r="85" spans="1:10" ht="50.25" customHeight="1">
      <c r="A85" s="118"/>
      <c r="B85" s="187" t="s">
        <v>388</v>
      </c>
      <c r="C85" s="642" t="s">
        <v>604</v>
      </c>
      <c r="D85" s="642"/>
      <c r="E85" s="642"/>
      <c r="F85" s="642"/>
      <c r="G85" s="642"/>
      <c r="H85" s="642"/>
      <c r="I85" s="642"/>
    </row>
    <row r="86" spans="1:10" ht="36" customHeight="1">
      <c r="A86" s="118"/>
      <c r="B86" s="187" t="s">
        <v>605</v>
      </c>
      <c r="C86" s="642" t="s">
        <v>606</v>
      </c>
      <c r="D86" s="642"/>
      <c r="E86" s="642"/>
      <c r="F86" s="642"/>
      <c r="G86" s="642"/>
      <c r="H86" s="642"/>
      <c r="I86" s="642"/>
    </row>
    <row r="87" spans="1:10" ht="8.1" customHeight="1">
      <c r="A87" s="118"/>
      <c r="B87" s="188"/>
      <c r="C87" s="188"/>
      <c r="D87" s="188"/>
      <c r="E87" s="188"/>
      <c r="F87" s="188"/>
      <c r="G87" s="188"/>
      <c r="H87" s="188"/>
      <c r="I87" s="188"/>
    </row>
    <row r="88" spans="1:10" ht="37.5" customHeight="1">
      <c r="A88" s="187" t="s">
        <v>381</v>
      </c>
      <c r="B88" s="642" t="s">
        <v>389</v>
      </c>
      <c r="C88" s="642"/>
      <c r="D88" s="642"/>
      <c r="E88" s="642"/>
      <c r="F88" s="642"/>
      <c r="G88" s="642"/>
      <c r="H88" s="642"/>
      <c r="I88" s="642"/>
    </row>
    <row r="89" spans="1:10" ht="36" customHeight="1">
      <c r="A89" s="179"/>
      <c r="B89" s="182"/>
      <c r="C89" s="182"/>
      <c r="D89" s="182"/>
      <c r="E89" s="182"/>
      <c r="F89" s="179"/>
      <c r="G89" s="182"/>
      <c r="H89" s="182"/>
      <c r="I89" s="182"/>
      <c r="J89" s="49"/>
    </row>
    <row r="90" spans="1:10" ht="21" customHeight="1">
      <c r="A90" s="642" t="s">
        <v>368</v>
      </c>
      <c r="B90" s="642"/>
      <c r="C90" s="642"/>
      <c r="D90" s="642"/>
      <c r="E90" s="765" t="s">
        <v>368</v>
      </c>
      <c r="F90" s="765"/>
      <c r="G90" s="765"/>
      <c r="H90" s="765"/>
      <c r="I90" s="765"/>
      <c r="J90" s="49"/>
    </row>
    <row r="91" spans="1:10" ht="33" customHeight="1">
      <c r="A91" s="766" t="s">
        <v>369</v>
      </c>
      <c r="B91" s="766"/>
      <c r="C91" s="766"/>
      <c r="D91" s="766"/>
      <c r="E91" s="767" t="s">
        <v>645</v>
      </c>
      <c r="F91" s="767"/>
      <c r="G91" s="767"/>
      <c r="H91" s="767"/>
      <c r="I91" s="767"/>
      <c r="J91" s="49"/>
    </row>
    <row r="92" spans="1:10" ht="15.75">
      <c r="A92" s="182" t="s">
        <v>370</v>
      </c>
      <c r="B92" s="182"/>
      <c r="C92" s="182"/>
      <c r="D92" s="182"/>
      <c r="E92" s="182"/>
      <c r="F92" s="182"/>
      <c r="G92" s="182"/>
      <c r="H92" s="182"/>
      <c r="I92" s="183" t="s">
        <v>390</v>
      </c>
      <c r="J92" s="49"/>
    </row>
    <row r="93" spans="1:10" ht="15.75">
      <c r="A93" s="182"/>
      <c r="B93" s="182"/>
      <c r="C93" s="182"/>
      <c r="D93" s="182"/>
      <c r="E93" s="182"/>
      <c r="F93" s="182"/>
      <c r="G93" s="182"/>
      <c r="H93" s="182"/>
      <c r="I93" s="183"/>
      <c r="J93" s="49"/>
    </row>
    <row r="94" spans="1:10" ht="16.5">
      <c r="A94" s="768" t="s">
        <v>391</v>
      </c>
      <c r="B94" s="768"/>
      <c r="C94" s="768"/>
      <c r="D94" s="768"/>
      <c r="E94" s="768"/>
      <c r="F94" s="768"/>
      <c r="G94" s="768"/>
      <c r="H94" s="768"/>
      <c r="I94" s="768"/>
    </row>
    <row r="95" spans="1:10" ht="8.1" customHeight="1">
      <c r="A95" s="118"/>
      <c r="B95" s="188"/>
      <c r="C95" s="188"/>
      <c r="D95" s="188"/>
      <c r="E95" s="188"/>
      <c r="F95" s="188"/>
      <c r="G95" s="188"/>
      <c r="H95" s="188"/>
      <c r="I95" s="188"/>
    </row>
    <row r="96" spans="1:10" ht="80.25" customHeight="1">
      <c r="A96" s="187" t="s">
        <v>375</v>
      </c>
      <c r="B96" s="642" t="s">
        <v>607</v>
      </c>
      <c r="C96" s="642"/>
      <c r="D96" s="642"/>
      <c r="E96" s="642"/>
      <c r="F96" s="642"/>
      <c r="G96" s="642"/>
      <c r="H96" s="642"/>
      <c r="I96" s="642"/>
    </row>
    <row r="97" spans="1:10" ht="8.1" customHeight="1">
      <c r="A97" s="118"/>
      <c r="B97" s="188"/>
      <c r="C97" s="188"/>
      <c r="D97" s="188"/>
      <c r="E97" s="188"/>
      <c r="F97" s="188"/>
      <c r="G97" s="188"/>
      <c r="H97" s="188"/>
      <c r="I97" s="188"/>
    </row>
    <row r="98" spans="1:10" ht="160.5" customHeight="1">
      <c r="A98" s="187" t="s">
        <v>381</v>
      </c>
      <c r="B98" s="642" t="s">
        <v>608</v>
      </c>
      <c r="C98" s="642"/>
      <c r="D98" s="642"/>
      <c r="E98" s="642"/>
      <c r="F98" s="642"/>
      <c r="G98" s="642"/>
      <c r="H98" s="642"/>
      <c r="I98" s="642"/>
    </row>
    <row r="99" spans="1:10" ht="8.1" customHeight="1">
      <c r="A99" s="118"/>
      <c r="B99" s="188"/>
      <c r="C99" s="188"/>
      <c r="D99" s="188"/>
      <c r="E99" s="188"/>
      <c r="F99" s="188"/>
      <c r="G99" s="188"/>
      <c r="H99" s="188"/>
      <c r="I99" s="188"/>
    </row>
    <row r="100" spans="1:10" ht="51.75" customHeight="1">
      <c r="A100" s="187" t="s">
        <v>392</v>
      </c>
      <c r="B100" s="642" t="s">
        <v>609</v>
      </c>
      <c r="C100" s="642"/>
      <c r="D100" s="642"/>
      <c r="E100" s="642"/>
      <c r="F100" s="642"/>
      <c r="G100" s="642"/>
      <c r="H100" s="642"/>
      <c r="I100" s="642"/>
    </row>
    <row r="101" spans="1:10" ht="15" customHeight="1">
      <c r="A101" s="185"/>
      <c r="B101" s="118"/>
      <c r="C101" s="118"/>
      <c r="D101" s="118"/>
      <c r="E101" s="118"/>
      <c r="F101" s="118"/>
      <c r="G101" s="118"/>
      <c r="H101" s="118"/>
      <c r="I101" s="118"/>
    </row>
    <row r="102" spans="1:10" ht="16.5">
      <c r="A102" s="768" t="s">
        <v>393</v>
      </c>
      <c r="B102" s="768"/>
      <c r="C102" s="768"/>
      <c r="D102" s="768"/>
      <c r="E102" s="768"/>
      <c r="F102" s="768"/>
      <c r="G102" s="768"/>
      <c r="H102" s="768"/>
      <c r="I102" s="768"/>
    </row>
    <row r="103" spans="1:10" ht="8.1" customHeight="1">
      <c r="A103" s="118"/>
      <c r="B103" s="188"/>
      <c r="C103" s="188"/>
      <c r="D103" s="188"/>
      <c r="E103" s="188"/>
      <c r="F103" s="188"/>
      <c r="G103" s="188"/>
      <c r="H103" s="188"/>
      <c r="I103" s="188"/>
    </row>
    <row r="104" spans="1:10" ht="40.5" customHeight="1">
      <c r="A104" s="187" t="s">
        <v>375</v>
      </c>
      <c r="B104" s="761" t="s">
        <v>610</v>
      </c>
      <c r="C104" s="761"/>
      <c r="D104" s="761"/>
      <c r="E104" s="761"/>
      <c r="F104" s="761"/>
      <c r="G104" s="761"/>
      <c r="H104" s="761"/>
      <c r="I104" s="761"/>
    </row>
    <row r="105" spans="1:10" ht="8.1" customHeight="1">
      <c r="A105" s="118"/>
      <c r="B105" s="188"/>
      <c r="C105" s="188"/>
      <c r="D105" s="188"/>
      <c r="E105" s="188"/>
      <c r="F105" s="188"/>
      <c r="G105" s="188"/>
      <c r="H105" s="188"/>
      <c r="I105" s="188"/>
    </row>
    <row r="106" spans="1:10" ht="66" customHeight="1">
      <c r="A106" s="187" t="s">
        <v>381</v>
      </c>
      <c r="B106" s="761" t="s">
        <v>611</v>
      </c>
      <c r="C106" s="761"/>
      <c r="D106" s="761"/>
      <c r="E106" s="761"/>
      <c r="F106" s="761"/>
      <c r="G106" s="761"/>
      <c r="H106" s="761"/>
      <c r="I106" s="761"/>
    </row>
    <row r="107" spans="1:10" ht="8.1" customHeight="1">
      <c r="A107" s="118"/>
      <c r="B107" s="188"/>
      <c r="C107" s="188"/>
      <c r="D107" s="188"/>
      <c r="E107" s="188"/>
      <c r="F107" s="188"/>
      <c r="G107" s="188"/>
      <c r="H107" s="188"/>
      <c r="I107" s="188"/>
    </row>
    <row r="108" spans="1:10" ht="16.5">
      <c r="A108" s="768" t="s">
        <v>394</v>
      </c>
      <c r="B108" s="768"/>
      <c r="C108" s="768"/>
      <c r="D108" s="768"/>
      <c r="E108" s="768"/>
      <c r="F108" s="768"/>
      <c r="G108" s="768"/>
      <c r="H108" s="768"/>
      <c r="I108" s="768"/>
    </row>
    <row r="109" spans="1:10" ht="15" customHeight="1">
      <c r="A109" s="186"/>
      <c r="B109" s="118"/>
      <c r="C109" s="118"/>
      <c r="D109" s="118"/>
      <c r="E109" s="118"/>
      <c r="F109" s="118"/>
      <c r="G109" s="118"/>
      <c r="H109" s="118"/>
      <c r="I109" s="118"/>
    </row>
    <row r="110" spans="1:10" ht="51.75" customHeight="1">
      <c r="A110" s="187" t="s">
        <v>375</v>
      </c>
      <c r="B110" s="761" t="s">
        <v>612</v>
      </c>
      <c r="C110" s="761"/>
      <c r="D110" s="761"/>
      <c r="E110" s="761"/>
      <c r="F110" s="761"/>
      <c r="G110" s="761"/>
      <c r="H110" s="761"/>
      <c r="I110" s="761"/>
    </row>
    <row r="111" spans="1:10" ht="43.5" customHeight="1">
      <c r="A111" s="187"/>
      <c r="B111" s="180"/>
      <c r="C111" s="180"/>
      <c r="D111" s="180"/>
      <c r="E111" s="180"/>
      <c r="F111" s="180"/>
      <c r="G111" s="180"/>
      <c r="H111" s="180"/>
      <c r="I111" s="180"/>
    </row>
    <row r="112" spans="1:10" ht="26.25" customHeight="1">
      <c r="A112" s="118"/>
      <c r="B112" s="118"/>
      <c r="C112" s="118"/>
      <c r="D112" s="118"/>
      <c r="E112" s="118"/>
      <c r="F112" s="118"/>
      <c r="G112" s="118"/>
      <c r="H112" s="118"/>
      <c r="I112" s="118"/>
      <c r="J112" s="49"/>
    </row>
    <row r="113" spans="1:10" ht="21" customHeight="1">
      <c r="A113" s="642" t="s">
        <v>368</v>
      </c>
      <c r="B113" s="642"/>
      <c r="C113" s="642"/>
      <c r="D113" s="642"/>
      <c r="E113" s="765" t="s">
        <v>368</v>
      </c>
      <c r="F113" s="765"/>
      <c r="G113" s="765"/>
      <c r="H113" s="765"/>
      <c r="I113" s="765"/>
      <c r="J113" s="49"/>
    </row>
    <row r="114" spans="1:10" ht="33" customHeight="1">
      <c r="A114" s="766" t="s">
        <v>369</v>
      </c>
      <c r="B114" s="766"/>
      <c r="C114" s="766"/>
      <c r="D114" s="766"/>
      <c r="E114" s="767" t="s">
        <v>645</v>
      </c>
      <c r="F114" s="767"/>
      <c r="G114" s="767"/>
      <c r="H114" s="767"/>
      <c r="I114" s="767"/>
      <c r="J114" s="49"/>
    </row>
    <row r="115" spans="1:10" ht="15.75">
      <c r="A115" s="182" t="s">
        <v>370</v>
      </c>
      <c r="B115" s="182"/>
      <c r="C115" s="182"/>
      <c r="D115" s="182"/>
      <c r="E115" s="182"/>
      <c r="F115" s="182"/>
      <c r="G115" s="182"/>
      <c r="H115" s="182"/>
      <c r="I115" s="183" t="s">
        <v>395</v>
      </c>
      <c r="J115" s="49"/>
    </row>
    <row r="116" spans="1:10" ht="15.95" customHeight="1">
      <c r="A116" s="185"/>
      <c r="B116" s="118"/>
      <c r="C116" s="118"/>
      <c r="D116" s="118"/>
      <c r="E116" s="118"/>
      <c r="F116" s="118"/>
      <c r="G116" s="118"/>
      <c r="H116" s="118"/>
      <c r="I116" s="118"/>
    </row>
    <row r="117" spans="1:10" ht="50.25" customHeight="1">
      <c r="A117" s="187" t="s">
        <v>381</v>
      </c>
      <c r="B117" s="761" t="s">
        <v>613</v>
      </c>
      <c r="C117" s="761"/>
      <c r="D117" s="761"/>
      <c r="E117" s="761"/>
      <c r="F117" s="761"/>
      <c r="G117" s="761"/>
      <c r="H117" s="761"/>
      <c r="I117" s="761"/>
    </row>
    <row r="118" spans="1:10" ht="12" customHeight="1">
      <c r="A118" s="185"/>
      <c r="B118" s="118"/>
      <c r="C118" s="118"/>
      <c r="D118" s="118"/>
      <c r="E118" s="118"/>
      <c r="F118" s="118"/>
      <c r="G118" s="118"/>
      <c r="H118" s="118"/>
      <c r="I118" s="118"/>
    </row>
    <row r="119" spans="1:10" ht="16.5">
      <c r="A119" s="768" t="s">
        <v>396</v>
      </c>
      <c r="B119" s="768"/>
      <c r="C119" s="768"/>
      <c r="D119" s="768"/>
      <c r="E119" s="768"/>
      <c r="F119" s="768"/>
      <c r="G119" s="768"/>
      <c r="H119" s="768"/>
      <c r="I119" s="768"/>
    </row>
    <row r="120" spans="1:10" ht="15.95" customHeight="1">
      <c r="A120" s="185"/>
      <c r="B120" s="118"/>
      <c r="C120" s="118"/>
      <c r="D120" s="118"/>
      <c r="E120" s="118"/>
      <c r="F120" s="118"/>
      <c r="G120" s="118"/>
      <c r="H120" s="118"/>
      <c r="I120" s="118"/>
    </row>
    <row r="121" spans="1:10" ht="38.25" customHeight="1">
      <c r="A121" s="187" t="s">
        <v>375</v>
      </c>
      <c r="B121" s="761" t="s">
        <v>397</v>
      </c>
      <c r="C121" s="761"/>
      <c r="D121" s="761"/>
      <c r="E121" s="761"/>
      <c r="F121" s="761"/>
      <c r="G121" s="761"/>
      <c r="H121" s="761"/>
      <c r="I121" s="761"/>
    </row>
    <row r="122" spans="1:10" ht="8.1" customHeight="1">
      <c r="A122" s="118"/>
      <c r="B122" s="188"/>
      <c r="C122" s="188"/>
      <c r="D122" s="188"/>
      <c r="E122" s="188"/>
      <c r="F122" s="188"/>
      <c r="G122" s="188"/>
      <c r="H122" s="188"/>
      <c r="I122" s="188"/>
    </row>
    <row r="123" spans="1:10" ht="34.5" customHeight="1">
      <c r="A123" s="187" t="s">
        <v>381</v>
      </c>
      <c r="B123" s="770" t="s">
        <v>398</v>
      </c>
      <c r="C123" s="770"/>
      <c r="D123" s="770"/>
      <c r="E123" s="770"/>
      <c r="F123" s="770"/>
      <c r="G123" s="770"/>
      <c r="H123" s="770"/>
      <c r="I123" s="770"/>
    </row>
    <row r="124" spans="1:10" ht="12" customHeight="1">
      <c r="A124" s="185"/>
      <c r="B124" s="118"/>
      <c r="C124" s="118"/>
      <c r="D124" s="118"/>
      <c r="E124" s="118"/>
      <c r="F124" s="118"/>
      <c r="G124" s="118"/>
      <c r="H124" s="118"/>
      <c r="I124" s="118"/>
    </row>
    <row r="125" spans="1:10" ht="16.5">
      <c r="A125" s="768" t="s">
        <v>399</v>
      </c>
      <c r="B125" s="768"/>
      <c r="C125" s="768"/>
      <c r="D125" s="768"/>
      <c r="E125" s="768"/>
      <c r="F125" s="768"/>
      <c r="G125" s="768"/>
      <c r="H125" s="768"/>
      <c r="I125" s="768"/>
    </row>
    <row r="126" spans="1:10" ht="15.95" customHeight="1">
      <c r="A126" s="185"/>
      <c r="B126" s="118"/>
      <c r="C126" s="118"/>
      <c r="D126" s="118"/>
      <c r="E126" s="118"/>
      <c r="F126" s="118"/>
      <c r="G126" s="118"/>
      <c r="H126" s="118"/>
      <c r="I126" s="118"/>
    </row>
    <row r="127" spans="1:10" ht="82.5" customHeight="1">
      <c r="A127" s="761" t="s">
        <v>614</v>
      </c>
      <c r="B127" s="761"/>
      <c r="C127" s="761"/>
      <c r="D127" s="761"/>
      <c r="E127" s="761"/>
      <c r="F127" s="761"/>
      <c r="G127" s="761"/>
      <c r="H127" s="761"/>
      <c r="I127" s="761"/>
    </row>
    <row r="128" spans="1:10" ht="12" customHeight="1">
      <c r="A128" s="185"/>
      <c r="B128" s="118"/>
      <c r="C128" s="118"/>
      <c r="D128" s="118"/>
      <c r="E128" s="118"/>
      <c r="F128" s="118"/>
      <c r="G128" s="118"/>
      <c r="H128" s="118"/>
      <c r="I128" s="118"/>
    </row>
    <row r="129" spans="1:10" ht="21.75" customHeight="1">
      <c r="A129" s="768" t="s">
        <v>400</v>
      </c>
      <c r="B129" s="768"/>
      <c r="C129" s="768"/>
      <c r="D129" s="768"/>
      <c r="E129" s="768"/>
      <c r="F129" s="768"/>
      <c r="G129" s="768"/>
      <c r="H129" s="768"/>
      <c r="I129" s="768"/>
    </row>
    <row r="130" spans="1:10" ht="15.95" customHeight="1">
      <c r="A130" s="186"/>
      <c r="B130" s="118"/>
      <c r="C130" s="118"/>
      <c r="D130" s="118"/>
      <c r="E130" s="118"/>
      <c r="F130" s="118"/>
      <c r="G130" s="118"/>
      <c r="H130" s="118"/>
      <c r="I130" s="118"/>
    </row>
    <row r="131" spans="1:10" ht="69" customHeight="1">
      <c r="A131" s="187" t="s">
        <v>375</v>
      </c>
      <c r="B131" s="761" t="s">
        <v>615</v>
      </c>
      <c r="C131" s="761"/>
      <c r="D131" s="761"/>
      <c r="E131" s="761"/>
      <c r="F131" s="761"/>
      <c r="G131" s="761"/>
      <c r="H131" s="761"/>
      <c r="I131" s="761"/>
    </row>
    <row r="132" spans="1:10" ht="8.1" customHeight="1">
      <c r="A132" s="118"/>
      <c r="B132" s="188"/>
      <c r="C132" s="188"/>
      <c r="D132" s="188"/>
      <c r="E132" s="188"/>
      <c r="F132" s="188"/>
      <c r="G132" s="188"/>
      <c r="H132" s="188"/>
      <c r="I132" s="188"/>
    </row>
    <row r="133" spans="1:10" ht="121.5" customHeight="1">
      <c r="A133" s="187" t="s">
        <v>381</v>
      </c>
      <c r="B133" s="761" t="s">
        <v>616</v>
      </c>
      <c r="C133" s="761"/>
      <c r="D133" s="761"/>
      <c r="E133" s="761"/>
      <c r="F133" s="761"/>
      <c r="G133" s="761"/>
      <c r="H133" s="761"/>
      <c r="I133" s="761"/>
    </row>
    <row r="134" spans="1:10" ht="28.5" customHeight="1">
      <c r="A134" s="187"/>
      <c r="B134" s="180"/>
      <c r="C134" s="180"/>
      <c r="D134" s="180"/>
      <c r="E134" s="180"/>
      <c r="F134" s="180"/>
      <c r="G134" s="180"/>
      <c r="H134" s="180"/>
      <c r="I134" s="180"/>
    </row>
    <row r="135" spans="1:10" ht="24.95" customHeight="1">
      <c r="A135" s="187"/>
      <c r="B135" s="180"/>
      <c r="C135" s="180"/>
      <c r="D135" s="180"/>
      <c r="E135" s="180"/>
      <c r="F135" s="180"/>
      <c r="G135" s="180"/>
      <c r="H135" s="180"/>
      <c r="I135" s="180"/>
    </row>
    <row r="136" spans="1:10" ht="21" customHeight="1">
      <c r="A136" s="642" t="s">
        <v>368</v>
      </c>
      <c r="B136" s="642"/>
      <c r="C136" s="642"/>
      <c r="D136" s="642"/>
      <c r="E136" s="765" t="s">
        <v>368</v>
      </c>
      <c r="F136" s="765"/>
      <c r="G136" s="765"/>
      <c r="H136" s="765"/>
      <c r="I136" s="765"/>
      <c r="J136" s="49"/>
    </row>
    <row r="137" spans="1:10" ht="33" customHeight="1">
      <c r="A137" s="766" t="s">
        <v>369</v>
      </c>
      <c r="B137" s="766"/>
      <c r="C137" s="766"/>
      <c r="D137" s="766"/>
      <c r="E137" s="767" t="s">
        <v>645</v>
      </c>
      <c r="F137" s="767"/>
      <c r="G137" s="767"/>
      <c r="H137" s="767"/>
      <c r="I137" s="767"/>
      <c r="J137" s="49"/>
    </row>
    <row r="138" spans="1:10" ht="15.75">
      <c r="A138" s="182" t="s">
        <v>370</v>
      </c>
      <c r="B138" s="182"/>
      <c r="C138" s="182"/>
      <c r="D138" s="182"/>
      <c r="E138" s="182"/>
      <c r="F138" s="182"/>
      <c r="G138" s="182"/>
      <c r="H138" s="182"/>
      <c r="I138" s="183" t="s">
        <v>401</v>
      </c>
      <c r="J138" s="49"/>
    </row>
    <row r="139" spans="1:10" ht="15.75">
      <c r="A139" s="182"/>
      <c r="B139" s="182"/>
      <c r="C139" s="182"/>
      <c r="D139" s="182"/>
      <c r="E139" s="182"/>
      <c r="F139" s="182"/>
      <c r="G139" s="182"/>
      <c r="H139" s="182"/>
      <c r="I139" s="183"/>
      <c r="J139" s="49"/>
    </row>
    <row r="140" spans="1:10" ht="8.25" customHeight="1">
      <c r="A140" s="182"/>
      <c r="B140" s="182"/>
      <c r="C140" s="182"/>
      <c r="D140" s="182"/>
      <c r="E140" s="182"/>
      <c r="F140" s="182"/>
      <c r="G140" s="182"/>
      <c r="H140" s="182"/>
      <c r="I140" s="183"/>
      <c r="J140" s="49"/>
    </row>
    <row r="141" spans="1:10" ht="54" customHeight="1">
      <c r="A141" s="187" t="s">
        <v>392</v>
      </c>
      <c r="B141" s="761" t="s">
        <v>617</v>
      </c>
      <c r="C141" s="761"/>
      <c r="D141" s="761"/>
      <c r="E141" s="761"/>
      <c r="F141" s="761"/>
      <c r="G141" s="761"/>
      <c r="H141" s="761"/>
      <c r="I141" s="761"/>
    </row>
    <row r="142" spans="1:10" ht="12" customHeight="1">
      <c r="A142" s="187"/>
      <c r="B142" s="761"/>
      <c r="C142" s="761"/>
      <c r="D142" s="761"/>
      <c r="E142" s="761"/>
      <c r="F142" s="761"/>
      <c r="G142" s="761"/>
      <c r="H142" s="761"/>
      <c r="I142" s="761"/>
    </row>
    <row r="143" spans="1:10" ht="124.5" customHeight="1">
      <c r="A143" s="187" t="s">
        <v>402</v>
      </c>
      <c r="B143" s="761" t="s">
        <v>618</v>
      </c>
      <c r="C143" s="761"/>
      <c r="D143" s="761"/>
      <c r="E143" s="761"/>
      <c r="F143" s="761"/>
      <c r="G143" s="761"/>
      <c r="H143" s="761"/>
      <c r="I143" s="761"/>
    </row>
    <row r="144" spans="1:10" ht="12" customHeight="1">
      <c r="A144" s="187"/>
      <c r="B144" s="761"/>
      <c r="C144" s="761"/>
      <c r="D144" s="761"/>
      <c r="E144" s="761"/>
      <c r="F144" s="761"/>
      <c r="G144" s="761"/>
      <c r="H144" s="761"/>
      <c r="I144" s="761"/>
    </row>
    <row r="145" spans="1:10" ht="99" customHeight="1">
      <c r="A145" s="187" t="s">
        <v>403</v>
      </c>
      <c r="B145" s="761" t="s">
        <v>619</v>
      </c>
      <c r="C145" s="761"/>
      <c r="D145" s="761"/>
      <c r="E145" s="761"/>
      <c r="F145" s="761"/>
      <c r="G145" s="761"/>
      <c r="H145" s="761"/>
      <c r="I145" s="761"/>
    </row>
    <row r="146" spans="1:10" ht="12" customHeight="1">
      <c r="A146" s="187"/>
      <c r="B146" s="761"/>
      <c r="C146" s="761"/>
      <c r="D146" s="761"/>
      <c r="E146" s="761"/>
      <c r="F146" s="761"/>
      <c r="G146" s="761"/>
      <c r="H146" s="761"/>
      <c r="I146" s="761"/>
    </row>
    <row r="147" spans="1:10" ht="145.5" customHeight="1">
      <c r="A147" s="187" t="s">
        <v>404</v>
      </c>
      <c r="B147" s="761" t="s">
        <v>620</v>
      </c>
      <c r="C147" s="761"/>
      <c r="D147" s="761"/>
      <c r="E147" s="761"/>
      <c r="F147" s="761"/>
      <c r="G147" s="761"/>
      <c r="H147" s="761"/>
      <c r="I147" s="761"/>
    </row>
    <row r="148" spans="1:10" ht="12" customHeight="1">
      <c r="A148" s="187"/>
      <c r="B148" s="761"/>
      <c r="C148" s="761"/>
      <c r="D148" s="761"/>
      <c r="E148" s="761"/>
      <c r="F148" s="761"/>
      <c r="G148" s="761"/>
      <c r="H148" s="761"/>
      <c r="I148" s="761"/>
    </row>
    <row r="149" spans="1:10" ht="70.5" customHeight="1">
      <c r="A149" s="187" t="s">
        <v>405</v>
      </c>
      <c r="B149" s="761" t="s">
        <v>406</v>
      </c>
      <c r="C149" s="761"/>
      <c r="D149" s="761"/>
      <c r="E149" s="761"/>
      <c r="F149" s="761"/>
      <c r="G149" s="761"/>
      <c r="H149" s="761"/>
      <c r="I149" s="761"/>
    </row>
    <row r="150" spans="1:10" ht="12" customHeight="1">
      <c r="A150" s="187"/>
      <c r="B150" s="761"/>
      <c r="C150" s="761"/>
      <c r="D150" s="761"/>
      <c r="E150" s="761"/>
      <c r="F150" s="761"/>
      <c r="G150" s="761"/>
      <c r="H150" s="761"/>
      <c r="I150" s="761"/>
    </row>
    <row r="151" spans="1:10" ht="102.75" customHeight="1">
      <c r="A151" s="187" t="s">
        <v>407</v>
      </c>
      <c r="B151" s="761" t="s">
        <v>621</v>
      </c>
      <c r="C151" s="761"/>
      <c r="D151" s="761"/>
      <c r="E151" s="761"/>
      <c r="F151" s="761"/>
      <c r="G151" s="761"/>
      <c r="H151" s="761"/>
      <c r="I151" s="761"/>
    </row>
    <row r="152" spans="1:10" ht="51" customHeight="1">
      <c r="A152" s="187"/>
      <c r="B152" s="180"/>
      <c r="C152" s="180"/>
      <c r="D152" s="180"/>
      <c r="E152" s="180"/>
      <c r="F152" s="180"/>
      <c r="G152" s="180"/>
      <c r="H152" s="180"/>
      <c r="I152" s="180"/>
    </row>
    <row r="153" spans="1:10" ht="24.95" customHeight="1">
      <c r="A153" s="187"/>
      <c r="B153" s="180"/>
      <c r="C153" s="180"/>
      <c r="D153" s="180"/>
      <c r="E153" s="180"/>
      <c r="F153" s="180"/>
      <c r="G153" s="180"/>
      <c r="H153" s="180"/>
      <c r="I153" s="180"/>
    </row>
    <row r="154" spans="1:10" ht="21" customHeight="1">
      <c r="A154" s="642" t="s">
        <v>368</v>
      </c>
      <c r="B154" s="642"/>
      <c r="C154" s="642"/>
      <c r="D154" s="642"/>
      <c r="E154" s="765" t="s">
        <v>368</v>
      </c>
      <c r="F154" s="765"/>
      <c r="G154" s="765"/>
      <c r="H154" s="765"/>
      <c r="I154" s="765"/>
      <c r="J154" s="49"/>
    </row>
    <row r="155" spans="1:10" ht="33" customHeight="1">
      <c r="A155" s="766" t="s">
        <v>369</v>
      </c>
      <c r="B155" s="766"/>
      <c r="C155" s="766"/>
      <c r="D155" s="766"/>
      <c r="E155" s="767" t="s">
        <v>645</v>
      </c>
      <c r="F155" s="767"/>
      <c r="G155" s="767"/>
      <c r="H155" s="767"/>
      <c r="I155" s="767"/>
      <c r="J155" s="49"/>
    </row>
    <row r="156" spans="1:10" ht="15.75">
      <c r="A156" s="182" t="s">
        <v>370</v>
      </c>
      <c r="B156" s="182"/>
      <c r="C156" s="182"/>
      <c r="D156" s="182"/>
      <c r="E156" s="182"/>
      <c r="F156" s="182"/>
      <c r="G156" s="182"/>
      <c r="H156" s="182"/>
      <c r="I156" s="183" t="s">
        <v>408</v>
      </c>
      <c r="J156" s="49"/>
    </row>
    <row r="157" spans="1:10" ht="15.75">
      <c r="A157" s="182"/>
      <c r="B157" s="182"/>
      <c r="C157" s="182"/>
      <c r="D157" s="182"/>
      <c r="E157" s="182"/>
      <c r="F157" s="182"/>
      <c r="G157" s="182"/>
      <c r="H157" s="182"/>
      <c r="I157" s="183"/>
      <c r="J157" s="49"/>
    </row>
    <row r="158" spans="1:10" ht="57.75" customHeight="1">
      <c r="A158" s="187" t="s">
        <v>409</v>
      </c>
      <c r="B158" s="761" t="s">
        <v>623</v>
      </c>
      <c r="C158" s="761"/>
      <c r="D158" s="761"/>
      <c r="E158" s="761"/>
      <c r="F158" s="761"/>
      <c r="G158" s="761"/>
      <c r="H158" s="761"/>
      <c r="I158" s="761"/>
      <c r="J158" s="49"/>
    </row>
    <row r="159" spans="1:10" ht="21" customHeight="1">
      <c r="A159" s="187" t="s">
        <v>622</v>
      </c>
      <c r="B159" s="761" t="s">
        <v>410</v>
      </c>
      <c r="C159" s="761"/>
      <c r="D159" s="761"/>
      <c r="E159" s="761"/>
      <c r="F159" s="761"/>
      <c r="G159" s="761"/>
      <c r="H159" s="761"/>
      <c r="I159" s="761"/>
    </row>
    <row r="160" spans="1:10" ht="8.1" customHeight="1">
      <c r="A160" s="187"/>
      <c r="B160" s="118"/>
      <c r="C160" s="118"/>
      <c r="D160" s="118"/>
      <c r="E160" s="118"/>
      <c r="F160" s="118"/>
      <c r="G160" s="118"/>
      <c r="H160" s="118"/>
      <c r="I160" s="118"/>
    </row>
    <row r="161" spans="1:9" ht="74.25" customHeight="1">
      <c r="A161" s="187" t="s">
        <v>411</v>
      </c>
      <c r="B161" s="761" t="s">
        <v>412</v>
      </c>
      <c r="C161" s="761"/>
      <c r="D161" s="761"/>
      <c r="E161" s="761"/>
      <c r="F161" s="761"/>
      <c r="G161" s="761"/>
      <c r="H161" s="761"/>
      <c r="I161" s="761"/>
    </row>
    <row r="162" spans="1:9" ht="8.1" customHeight="1">
      <c r="A162" s="185"/>
      <c r="B162" s="118"/>
      <c r="C162" s="118"/>
      <c r="D162" s="118"/>
      <c r="E162" s="118"/>
      <c r="F162" s="118"/>
      <c r="G162" s="118"/>
      <c r="H162" s="118"/>
      <c r="I162" s="118"/>
    </row>
    <row r="163" spans="1:9" ht="16.5">
      <c r="A163" s="768" t="s">
        <v>413</v>
      </c>
      <c r="B163" s="768"/>
      <c r="C163" s="768"/>
      <c r="D163" s="768"/>
      <c r="E163" s="768"/>
      <c r="F163" s="768"/>
      <c r="G163" s="768"/>
      <c r="H163" s="768"/>
      <c r="I163" s="768"/>
    </row>
    <row r="164" spans="1:9" ht="8.1" customHeight="1">
      <c r="A164" s="185"/>
      <c r="B164" s="118"/>
      <c r="C164" s="118"/>
      <c r="D164" s="118"/>
      <c r="E164" s="118"/>
      <c r="F164" s="118"/>
      <c r="G164" s="118"/>
      <c r="H164" s="118"/>
      <c r="I164" s="118"/>
    </row>
    <row r="165" spans="1:9" ht="54.75" customHeight="1">
      <c r="A165" s="761" t="s">
        <v>414</v>
      </c>
      <c r="B165" s="761"/>
      <c r="C165" s="761"/>
      <c r="D165" s="761"/>
      <c r="E165" s="761"/>
      <c r="F165" s="761"/>
      <c r="G165" s="761"/>
      <c r="H165" s="761"/>
      <c r="I165" s="761"/>
    </row>
    <row r="166" spans="1:9" ht="8.1" customHeight="1">
      <c r="A166" s="186"/>
      <c r="B166" s="118"/>
      <c r="C166" s="118"/>
      <c r="D166" s="118"/>
      <c r="E166" s="118"/>
      <c r="F166" s="118"/>
      <c r="G166" s="118"/>
      <c r="H166" s="118"/>
      <c r="I166" s="118"/>
    </row>
    <row r="167" spans="1:9" ht="16.5">
      <c r="A167" s="768" t="s">
        <v>415</v>
      </c>
      <c r="B167" s="768"/>
      <c r="C167" s="768"/>
      <c r="D167" s="768"/>
      <c r="E167" s="768"/>
      <c r="F167" s="768"/>
      <c r="G167" s="768"/>
      <c r="H167" s="768"/>
      <c r="I167" s="768"/>
    </row>
    <row r="168" spans="1:9" ht="8.1" customHeight="1">
      <c r="A168" s="185"/>
      <c r="B168" s="118"/>
      <c r="C168" s="118"/>
      <c r="D168" s="118"/>
      <c r="E168" s="118"/>
      <c r="F168" s="118"/>
      <c r="G168" s="118"/>
      <c r="H168" s="118"/>
      <c r="I168" s="118"/>
    </row>
    <row r="169" spans="1:9" ht="70.5" customHeight="1">
      <c r="A169" s="187" t="s">
        <v>375</v>
      </c>
      <c r="B169" s="761" t="s">
        <v>724</v>
      </c>
      <c r="C169" s="761"/>
      <c r="D169" s="761"/>
      <c r="E169" s="761"/>
      <c r="F169" s="761"/>
      <c r="G169" s="761"/>
      <c r="H169" s="761"/>
      <c r="I169" s="761"/>
    </row>
    <row r="170" spans="1:9" ht="8.1" customHeight="1">
      <c r="A170" s="95"/>
      <c r="B170" s="118"/>
      <c r="C170" s="118"/>
      <c r="D170" s="118"/>
      <c r="E170" s="118"/>
      <c r="F170" s="118"/>
      <c r="G170" s="118"/>
      <c r="H170" s="118"/>
      <c r="I170" s="118"/>
    </row>
    <row r="171" spans="1:9" ht="39.75" customHeight="1">
      <c r="A171" s="187" t="s">
        <v>381</v>
      </c>
      <c r="B171" s="761" t="s">
        <v>624</v>
      </c>
      <c r="C171" s="761"/>
      <c r="D171" s="761"/>
      <c r="E171" s="761"/>
      <c r="F171" s="761"/>
      <c r="G171" s="761"/>
      <c r="H171" s="761"/>
      <c r="I171" s="761"/>
    </row>
    <row r="172" spans="1:9" ht="8.1" customHeight="1">
      <c r="A172" s="95"/>
      <c r="B172" s="118"/>
      <c r="C172" s="118"/>
      <c r="D172" s="118"/>
      <c r="E172" s="118"/>
      <c r="F172" s="118"/>
      <c r="G172" s="118"/>
      <c r="H172" s="118"/>
      <c r="I172" s="118"/>
    </row>
    <row r="173" spans="1:9" ht="52.5" customHeight="1">
      <c r="A173" s="187" t="s">
        <v>392</v>
      </c>
      <c r="B173" s="761" t="s">
        <v>416</v>
      </c>
      <c r="C173" s="761"/>
      <c r="D173" s="761"/>
      <c r="E173" s="761"/>
      <c r="F173" s="761"/>
      <c r="G173" s="761"/>
      <c r="H173" s="761"/>
      <c r="I173" s="761"/>
    </row>
    <row r="174" spans="1:9" ht="8.1" customHeight="1">
      <c r="A174" s="187"/>
      <c r="B174" s="118"/>
      <c r="C174" s="118"/>
      <c r="D174" s="118"/>
      <c r="E174" s="118"/>
      <c r="F174" s="118"/>
      <c r="G174" s="118"/>
      <c r="H174" s="118"/>
      <c r="I174" s="118"/>
    </row>
    <row r="175" spans="1:9" ht="49.5" customHeight="1">
      <c r="A175" s="187" t="s">
        <v>402</v>
      </c>
      <c r="B175" s="761" t="s">
        <v>417</v>
      </c>
      <c r="C175" s="761"/>
      <c r="D175" s="761"/>
      <c r="E175" s="761"/>
      <c r="F175" s="761"/>
      <c r="G175" s="761"/>
      <c r="H175" s="761"/>
      <c r="I175" s="761"/>
    </row>
    <row r="176" spans="1:9" ht="8.1" customHeight="1">
      <c r="A176" s="187"/>
      <c r="B176" s="118"/>
      <c r="C176" s="118"/>
      <c r="D176" s="118"/>
      <c r="E176" s="118"/>
      <c r="F176" s="118"/>
      <c r="G176" s="118"/>
      <c r="H176" s="118"/>
      <c r="I176" s="118"/>
    </row>
    <row r="177" spans="1:10" ht="30" customHeight="1">
      <c r="A177" s="187" t="s">
        <v>403</v>
      </c>
      <c r="B177" s="769" t="s">
        <v>625</v>
      </c>
      <c r="C177" s="769"/>
      <c r="D177" s="769"/>
      <c r="E177" s="769"/>
      <c r="F177" s="769"/>
      <c r="G177" s="769"/>
      <c r="H177" s="769"/>
      <c r="I177" s="769"/>
    </row>
    <row r="178" spans="1:10" ht="88.5" customHeight="1">
      <c r="A178" s="187" t="s">
        <v>404</v>
      </c>
      <c r="B178" s="761" t="s">
        <v>725</v>
      </c>
      <c r="C178" s="761"/>
      <c r="D178" s="761"/>
      <c r="E178" s="761"/>
      <c r="F178" s="761"/>
      <c r="G178" s="761"/>
      <c r="H178" s="761"/>
      <c r="I178" s="761"/>
    </row>
    <row r="179" spans="1:10" ht="8.1" customHeight="1">
      <c r="A179" s="187"/>
      <c r="B179" s="118"/>
      <c r="C179" s="118"/>
      <c r="D179" s="118"/>
      <c r="E179" s="118"/>
      <c r="F179" s="118"/>
      <c r="G179" s="118"/>
      <c r="H179" s="118"/>
      <c r="I179" s="118"/>
    </row>
    <row r="180" spans="1:10" ht="72" customHeight="1">
      <c r="A180" s="187" t="s">
        <v>418</v>
      </c>
      <c r="B180" s="761" t="s">
        <v>419</v>
      </c>
      <c r="C180" s="761"/>
      <c r="D180" s="761"/>
      <c r="E180" s="761"/>
      <c r="F180" s="761"/>
      <c r="G180" s="761"/>
      <c r="H180" s="761"/>
      <c r="I180" s="761"/>
    </row>
    <row r="181" spans="1:10" ht="31.5" customHeight="1">
      <c r="A181" s="187"/>
      <c r="B181" s="180"/>
      <c r="C181" s="180"/>
      <c r="D181" s="180"/>
      <c r="E181" s="180"/>
      <c r="F181" s="180"/>
      <c r="G181" s="180"/>
      <c r="H181" s="180"/>
      <c r="I181" s="180"/>
    </row>
    <row r="182" spans="1:10" ht="31.5" customHeight="1">
      <c r="A182" s="187"/>
      <c r="B182" s="180"/>
      <c r="C182" s="180"/>
      <c r="D182" s="180"/>
      <c r="E182" s="180"/>
      <c r="F182" s="180"/>
      <c r="G182" s="180"/>
      <c r="H182" s="180"/>
      <c r="I182" s="180"/>
    </row>
    <row r="183" spans="1:10" ht="21" customHeight="1">
      <c r="A183" s="642" t="s">
        <v>368</v>
      </c>
      <c r="B183" s="642"/>
      <c r="C183" s="642"/>
      <c r="D183" s="642"/>
      <c r="E183" s="765" t="s">
        <v>368</v>
      </c>
      <c r="F183" s="765"/>
      <c r="G183" s="765"/>
      <c r="H183" s="765"/>
      <c r="I183" s="765"/>
      <c r="J183" s="49"/>
    </row>
    <row r="184" spans="1:10" ht="33" customHeight="1">
      <c r="A184" s="766" t="s">
        <v>369</v>
      </c>
      <c r="B184" s="766"/>
      <c r="C184" s="766"/>
      <c r="D184" s="766"/>
      <c r="E184" s="767" t="s">
        <v>645</v>
      </c>
      <c r="F184" s="767"/>
      <c r="G184" s="767"/>
      <c r="H184" s="767"/>
      <c r="I184" s="767"/>
      <c r="J184" s="49"/>
    </row>
    <row r="185" spans="1:10" ht="15.75">
      <c r="A185" s="182" t="s">
        <v>370</v>
      </c>
      <c r="B185" s="182"/>
      <c r="C185" s="182"/>
      <c r="D185" s="182"/>
      <c r="E185" s="182"/>
      <c r="F185" s="182"/>
      <c r="G185" s="182"/>
      <c r="H185" s="182"/>
      <c r="I185" s="183" t="s">
        <v>420</v>
      </c>
      <c r="J185" s="49"/>
    </row>
    <row r="186" spans="1:10" ht="15.75">
      <c r="A186" s="182"/>
      <c r="B186" s="182"/>
      <c r="C186" s="182"/>
      <c r="D186" s="182"/>
      <c r="E186" s="182"/>
      <c r="F186" s="182"/>
      <c r="G186" s="182"/>
      <c r="H186" s="182"/>
      <c r="I186" s="183"/>
      <c r="J186" s="49"/>
    </row>
    <row r="187" spans="1:10" ht="53.25" customHeight="1">
      <c r="A187" s="187" t="s">
        <v>405</v>
      </c>
      <c r="B187" s="761" t="s">
        <v>421</v>
      </c>
      <c r="C187" s="761"/>
      <c r="D187" s="761"/>
      <c r="E187" s="761"/>
      <c r="F187" s="761"/>
      <c r="G187" s="761"/>
      <c r="H187" s="761"/>
      <c r="I187" s="761"/>
    </row>
    <row r="188" spans="1:10" ht="15.75">
      <c r="A188" s="185"/>
      <c r="B188" s="118"/>
      <c r="C188" s="118"/>
      <c r="D188" s="118"/>
      <c r="E188" s="118"/>
      <c r="F188" s="118"/>
      <c r="G188" s="118"/>
      <c r="H188" s="118"/>
      <c r="I188" s="118"/>
    </row>
    <row r="189" spans="1:10" ht="21.95" customHeight="1">
      <c r="A189" s="118"/>
      <c r="B189" s="179"/>
      <c r="C189" s="118"/>
      <c r="D189" s="118"/>
      <c r="E189" s="118"/>
      <c r="F189" s="179"/>
      <c r="G189" s="118"/>
      <c r="H189" s="118"/>
      <c r="I189" s="118"/>
    </row>
    <row r="190" spans="1:10" ht="21.95" customHeight="1">
      <c r="A190" s="118"/>
      <c r="B190" s="189" t="s">
        <v>422</v>
      </c>
      <c r="C190" s="189"/>
      <c r="D190" s="189"/>
      <c r="E190" s="189"/>
      <c r="F190" s="189" t="s">
        <v>422</v>
      </c>
      <c r="G190" s="189"/>
      <c r="H190" s="189"/>
      <c r="I190" s="189"/>
    </row>
    <row r="191" spans="1:10" ht="35.25" customHeight="1">
      <c r="A191" s="118"/>
      <c r="B191" s="762" t="s">
        <v>369</v>
      </c>
      <c r="C191" s="762"/>
      <c r="D191" s="762"/>
      <c r="E191" s="762"/>
      <c r="F191" s="762" t="s">
        <v>645</v>
      </c>
      <c r="G191" s="762"/>
      <c r="H191" s="762"/>
      <c r="I191" s="762"/>
    </row>
    <row r="192" spans="1:10" ht="21.95" customHeight="1">
      <c r="A192" s="118"/>
      <c r="B192" s="190"/>
      <c r="C192" s="185"/>
      <c r="D192" s="185"/>
      <c r="E192" s="185"/>
      <c r="F192" s="191"/>
      <c r="G192" s="191"/>
      <c r="H192" s="191"/>
      <c r="I192" s="191"/>
    </row>
    <row r="193" spans="1:9" ht="21.95" customHeight="1">
      <c r="A193" s="118"/>
      <c r="B193" s="642" t="s">
        <v>423</v>
      </c>
      <c r="C193" s="642"/>
      <c r="D193" s="642"/>
      <c r="E193" s="642"/>
      <c r="F193" s="642" t="s">
        <v>423</v>
      </c>
      <c r="G193" s="642"/>
      <c r="H193" s="642"/>
      <c r="I193" s="642"/>
    </row>
    <row r="194" spans="1:9" ht="21.95" customHeight="1">
      <c r="A194" s="118"/>
      <c r="B194" s="179"/>
      <c r="C194" s="185"/>
      <c r="D194" s="185"/>
      <c r="E194" s="185"/>
      <c r="F194" s="179"/>
      <c r="G194" s="185"/>
      <c r="H194" s="185"/>
      <c r="I194" s="185"/>
    </row>
    <row r="195" spans="1:9" ht="21.95" customHeight="1">
      <c r="A195" s="118"/>
      <c r="B195" s="179"/>
      <c r="C195" s="185"/>
      <c r="D195" s="185"/>
      <c r="E195" s="185"/>
      <c r="F195" s="179"/>
      <c r="G195" s="185"/>
      <c r="H195" s="185"/>
      <c r="I195" s="185"/>
    </row>
    <row r="196" spans="1:9" ht="24.75" customHeight="1">
      <c r="A196" s="118"/>
      <c r="B196" s="182" t="s">
        <v>424</v>
      </c>
      <c r="C196" s="192"/>
      <c r="D196" s="182"/>
      <c r="E196" s="182"/>
      <c r="F196" s="763" t="s">
        <v>424</v>
      </c>
      <c r="G196" s="764"/>
      <c r="H196" s="764"/>
      <c r="I196" s="764"/>
    </row>
    <row r="197" spans="1:9" ht="21.95" customHeight="1">
      <c r="A197" s="118"/>
      <c r="B197" s="182" t="s">
        <v>3</v>
      </c>
      <c r="C197" s="192"/>
      <c r="D197" s="182"/>
      <c r="E197" s="182"/>
      <c r="F197" s="763" t="s">
        <v>3</v>
      </c>
      <c r="G197" s="764"/>
      <c r="H197" s="764"/>
      <c r="I197" s="764"/>
    </row>
    <row r="198" spans="1:9" ht="21.95" customHeight="1">
      <c r="A198" s="118"/>
      <c r="B198" s="189"/>
      <c r="C198" s="185"/>
      <c r="D198" s="185"/>
      <c r="E198" s="185"/>
      <c r="F198" s="189"/>
      <c r="G198" s="185"/>
      <c r="H198" s="185"/>
      <c r="I198" s="185"/>
    </row>
    <row r="199" spans="1:9" ht="21.95" customHeight="1">
      <c r="A199" s="118"/>
      <c r="B199" s="642" t="s">
        <v>425</v>
      </c>
      <c r="C199" s="642"/>
      <c r="D199" s="642"/>
      <c r="E199" s="642"/>
      <c r="F199" s="642" t="s">
        <v>425</v>
      </c>
      <c r="G199" s="642"/>
      <c r="H199" s="642"/>
      <c r="I199" s="642"/>
    </row>
    <row r="200" spans="1:9" ht="21.95" customHeight="1">
      <c r="A200" s="118"/>
      <c r="B200" s="182" t="s">
        <v>424</v>
      </c>
      <c r="C200" s="182"/>
      <c r="D200" s="182"/>
      <c r="E200" s="182"/>
      <c r="F200" s="182" t="s">
        <v>424</v>
      </c>
      <c r="G200" s="189"/>
      <c r="H200" s="189"/>
      <c r="I200" s="189"/>
    </row>
    <row r="201" spans="1:9" ht="21.95" customHeight="1">
      <c r="A201" s="118"/>
      <c r="B201" s="182" t="s">
        <v>3</v>
      </c>
      <c r="C201" s="182"/>
      <c r="D201" s="182"/>
      <c r="E201" s="182"/>
      <c r="F201" s="182" t="s">
        <v>3</v>
      </c>
      <c r="G201" s="118"/>
      <c r="H201" s="118"/>
      <c r="I201" s="118"/>
    </row>
    <row r="202" spans="1:9" ht="21.95" customHeight="1">
      <c r="A202" s="118"/>
      <c r="B202" s="118"/>
      <c r="C202" s="118"/>
      <c r="D202" s="118"/>
      <c r="E202" s="118"/>
      <c r="F202" s="118"/>
      <c r="G202" s="118"/>
      <c r="H202" s="118"/>
      <c r="I202" s="118"/>
    </row>
    <row r="203" spans="1:9" ht="21.95" customHeight="1">
      <c r="A203" s="118"/>
      <c r="B203" s="642" t="s">
        <v>552</v>
      </c>
      <c r="C203" s="642"/>
      <c r="D203" s="642"/>
      <c r="E203" s="642"/>
      <c r="F203" s="642" t="s">
        <v>552</v>
      </c>
      <c r="G203" s="642"/>
      <c r="H203" s="642"/>
      <c r="I203" s="642"/>
    </row>
    <row r="204" spans="1:9" ht="21.95" customHeight="1">
      <c r="A204" s="118"/>
      <c r="B204" s="182" t="s">
        <v>424</v>
      </c>
      <c r="C204" s="182"/>
      <c r="D204" s="182"/>
      <c r="E204" s="182"/>
      <c r="F204" s="182" t="s">
        <v>424</v>
      </c>
      <c r="G204" s="189"/>
      <c r="H204" s="189"/>
      <c r="I204" s="189"/>
    </row>
    <row r="205" spans="1:9" ht="21.95" customHeight="1">
      <c r="A205" s="118"/>
      <c r="B205" s="182" t="s">
        <v>3</v>
      </c>
      <c r="C205" s="182"/>
      <c r="D205" s="182"/>
      <c r="E205" s="182"/>
      <c r="F205" s="182" t="s">
        <v>3</v>
      </c>
      <c r="G205" s="118"/>
      <c r="H205" s="118"/>
      <c r="I205" s="118"/>
    </row>
    <row r="206" spans="1:9" ht="21.95" customHeight="1">
      <c r="A206" s="118"/>
      <c r="B206" s="182"/>
      <c r="C206" s="182"/>
      <c r="D206" s="182"/>
      <c r="E206" s="182"/>
      <c r="F206" s="182"/>
      <c r="G206" s="118"/>
      <c r="H206" s="118"/>
      <c r="I206" s="118"/>
    </row>
    <row r="207" spans="1:9" ht="21.95" customHeight="1">
      <c r="A207" s="118"/>
      <c r="B207" s="182"/>
      <c r="C207" s="182"/>
      <c r="D207" s="182"/>
      <c r="E207" s="182"/>
      <c r="F207" s="182"/>
      <c r="G207" s="118"/>
      <c r="H207" s="118"/>
      <c r="I207" s="118"/>
    </row>
    <row r="208" spans="1:9" ht="21.95" customHeight="1">
      <c r="A208" s="118"/>
      <c r="B208" s="182"/>
      <c r="C208" s="182"/>
      <c r="D208" s="182"/>
      <c r="E208" s="182"/>
      <c r="F208" s="182"/>
      <c r="G208" s="118"/>
      <c r="H208" s="118"/>
      <c r="I208" s="118"/>
    </row>
    <row r="209" spans="1:9" ht="21.95" customHeight="1">
      <c r="A209" s="118"/>
      <c r="B209" s="182"/>
      <c r="C209" s="182"/>
      <c r="D209" s="182"/>
      <c r="E209" s="182"/>
      <c r="F209" s="182"/>
      <c r="G209" s="118"/>
      <c r="H209" s="118"/>
      <c r="I209" s="118"/>
    </row>
    <row r="210" spans="1:9" ht="21.95" customHeight="1">
      <c r="A210" s="118"/>
      <c r="B210" s="182"/>
      <c r="C210" s="182"/>
      <c r="D210" s="182"/>
      <c r="E210" s="182"/>
      <c r="F210" s="182"/>
      <c r="G210" s="118"/>
      <c r="H210" s="118"/>
      <c r="I210" s="118"/>
    </row>
    <row r="211" spans="1:9" ht="21.95" customHeight="1">
      <c r="A211" s="118"/>
      <c r="B211" s="182"/>
      <c r="C211" s="182"/>
      <c r="D211" s="182"/>
      <c r="E211" s="182"/>
      <c r="F211" s="182"/>
      <c r="G211" s="118"/>
      <c r="H211" s="118"/>
      <c r="I211" s="118"/>
    </row>
    <row r="212" spans="1:9" ht="21.95" customHeight="1">
      <c r="A212" s="118"/>
      <c r="B212" s="182"/>
      <c r="C212" s="182"/>
      <c r="D212" s="182"/>
      <c r="E212" s="182"/>
      <c r="F212" s="182"/>
      <c r="G212" s="118"/>
      <c r="H212" s="118"/>
      <c r="I212" s="118"/>
    </row>
    <row r="213" spans="1:9" ht="21.95" customHeight="1">
      <c r="A213" s="118"/>
      <c r="B213" s="182"/>
      <c r="C213" s="182"/>
      <c r="D213" s="182"/>
      <c r="E213" s="182"/>
      <c r="F213" s="182"/>
      <c r="G213" s="118"/>
      <c r="H213" s="118"/>
      <c r="I213" s="118"/>
    </row>
    <row r="214" spans="1:9" ht="21.95" customHeight="1">
      <c r="A214" s="118"/>
      <c r="B214" s="182"/>
      <c r="C214" s="182"/>
      <c r="D214" s="182"/>
      <c r="E214" s="182"/>
      <c r="F214" s="182"/>
      <c r="G214" s="118"/>
      <c r="H214" s="118"/>
      <c r="I214" s="118"/>
    </row>
    <row r="215" spans="1:9" ht="21.95" customHeight="1">
      <c r="A215" s="118"/>
      <c r="B215" s="182"/>
      <c r="C215" s="182"/>
      <c r="D215" s="182"/>
      <c r="E215" s="182"/>
      <c r="F215" s="182"/>
      <c r="G215" s="118"/>
      <c r="H215" s="118"/>
      <c r="I215" s="118"/>
    </row>
    <row r="216" spans="1:9" ht="21.95" customHeight="1">
      <c r="A216" s="118"/>
      <c r="B216" s="182"/>
      <c r="C216" s="182"/>
      <c r="D216" s="182"/>
      <c r="E216" s="182"/>
      <c r="F216" s="182"/>
      <c r="G216" s="118"/>
      <c r="H216" s="118"/>
      <c r="I216" s="118"/>
    </row>
    <row r="217" spans="1:9" ht="21.95" customHeight="1">
      <c r="A217" s="118"/>
      <c r="B217" s="182"/>
      <c r="C217" s="182"/>
      <c r="D217" s="182"/>
      <c r="E217" s="182"/>
      <c r="F217" s="182"/>
      <c r="G217" s="118"/>
      <c r="H217" s="118"/>
      <c r="I217" s="118"/>
    </row>
    <row r="218" spans="1:9" ht="15.75" customHeight="1">
      <c r="A218" s="118"/>
      <c r="B218" s="182"/>
      <c r="C218" s="182"/>
      <c r="D218" s="182"/>
      <c r="E218" s="182"/>
      <c r="F218" s="182"/>
      <c r="G218" s="118"/>
      <c r="H218" s="118"/>
      <c r="I218" s="118"/>
    </row>
    <row r="219" spans="1:9" ht="15.75">
      <c r="A219" s="193"/>
      <c r="B219" s="193"/>
      <c r="C219" s="193"/>
      <c r="D219" s="193"/>
      <c r="E219" s="193"/>
      <c r="F219" s="193"/>
      <c r="G219" s="193"/>
      <c r="H219" s="193"/>
      <c r="I219" s="193"/>
    </row>
    <row r="220" spans="1:9" ht="15.75">
      <c r="A220" s="182" t="s">
        <v>370</v>
      </c>
      <c r="B220" s="182"/>
      <c r="C220" s="182"/>
      <c r="D220" s="182"/>
      <c r="E220" s="182"/>
      <c r="F220" s="182"/>
      <c r="G220" s="182"/>
      <c r="H220" s="182"/>
      <c r="I220" s="183" t="s">
        <v>426</v>
      </c>
    </row>
    <row r="221" spans="1:9" ht="15.75">
      <c r="A221" s="118"/>
      <c r="B221" s="118"/>
      <c r="C221" s="118"/>
      <c r="D221" s="118"/>
      <c r="E221" s="118"/>
      <c r="F221" s="118"/>
      <c r="G221" s="118"/>
      <c r="H221" s="118"/>
      <c r="I221" s="118"/>
    </row>
    <row r="222" spans="1:9" ht="15.75">
      <c r="A222" s="118"/>
      <c r="B222" s="118"/>
      <c r="C222" s="118"/>
      <c r="D222" s="118"/>
      <c r="E222" s="118"/>
      <c r="F222" s="118"/>
      <c r="G222" s="118"/>
      <c r="H222" s="118"/>
      <c r="I222" s="118"/>
    </row>
    <row r="223" spans="1:9" ht="15.75">
      <c r="A223" s="118"/>
      <c r="B223" s="118"/>
      <c r="C223" s="118"/>
      <c r="D223" s="118"/>
      <c r="E223" s="118"/>
      <c r="F223" s="118"/>
      <c r="G223" s="118"/>
      <c r="H223" s="118"/>
      <c r="I223" s="118"/>
    </row>
    <row r="224" spans="1:9" ht="15.75">
      <c r="A224" s="118"/>
      <c r="B224" s="118"/>
      <c r="C224" s="118"/>
      <c r="D224" s="118"/>
      <c r="E224" s="118"/>
      <c r="F224" s="118"/>
      <c r="G224" s="118"/>
      <c r="H224" s="118"/>
      <c r="I224" s="118"/>
    </row>
    <row r="225" spans="1:9" ht="15.75">
      <c r="A225" s="118"/>
      <c r="B225" s="118"/>
      <c r="C225" s="118"/>
      <c r="D225" s="118"/>
      <c r="E225" s="118"/>
      <c r="F225" s="118"/>
      <c r="G225" s="118"/>
      <c r="H225" s="118"/>
      <c r="I225" s="118"/>
    </row>
    <row r="226" spans="1:9" ht="15.75">
      <c r="A226" s="118"/>
      <c r="B226" s="118"/>
      <c r="C226" s="118"/>
      <c r="D226" s="118"/>
      <c r="E226" s="118"/>
      <c r="F226" s="118"/>
      <c r="G226" s="118"/>
      <c r="H226" s="118"/>
      <c r="I226" s="118"/>
    </row>
    <row r="227" spans="1:9" ht="15.75">
      <c r="A227" s="118"/>
      <c r="B227" s="118"/>
      <c r="C227" s="118"/>
      <c r="D227" s="118"/>
      <c r="E227" s="118"/>
      <c r="F227" s="118"/>
      <c r="G227" s="118"/>
      <c r="H227" s="118"/>
      <c r="I227" s="118"/>
    </row>
    <row r="228" spans="1:9" ht="15.75">
      <c r="A228" s="118"/>
      <c r="B228" s="118"/>
      <c r="C228" s="118"/>
      <c r="D228" s="118"/>
      <c r="E228" s="118"/>
      <c r="F228" s="118"/>
      <c r="G228" s="118"/>
      <c r="H228" s="118"/>
      <c r="I228" s="118"/>
    </row>
    <row r="229" spans="1:9" ht="15.75">
      <c r="A229" s="118"/>
      <c r="B229" s="118"/>
      <c r="C229" s="118"/>
      <c r="D229" s="118"/>
      <c r="E229" s="118"/>
      <c r="F229" s="118"/>
      <c r="G229" s="118"/>
      <c r="H229" s="118"/>
      <c r="I229" s="118"/>
    </row>
    <row r="230" spans="1:9" ht="15.75">
      <c r="A230" s="118"/>
      <c r="B230" s="118"/>
      <c r="C230" s="118"/>
      <c r="D230" s="118"/>
      <c r="E230" s="118"/>
      <c r="F230" s="118"/>
      <c r="G230" s="118"/>
      <c r="H230" s="118"/>
      <c r="I230" s="118"/>
    </row>
    <row r="231" spans="1:9" ht="15.75">
      <c r="A231" s="118"/>
      <c r="B231" s="118"/>
      <c r="C231" s="118"/>
      <c r="D231" s="118"/>
      <c r="E231" s="118"/>
      <c r="F231" s="118"/>
      <c r="G231" s="118"/>
      <c r="H231" s="118"/>
      <c r="I231" s="118"/>
    </row>
    <row r="232" spans="1:9" ht="15.75">
      <c r="A232" s="118"/>
      <c r="B232" s="118"/>
      <c r="C232" s="118"/>
      <c r="D232" s="118"/>
      <c r="E232" s="118"/>
      <c r="F232" s="118"/>
      <c r="G232" s="118"/>
      <c r="H232" s="118"/>
      <c r="I232" s="118"/>
    </row>
    <row r="233" spans="1:9" ht="15.75">
      <c r="A233" s="118"/>
      <c r="B233" s="118"/>
      <c r="C233" s="118"/>
      <c r="D233" s="118"/>
      <c r="E233" s="118"/>
      <c r="F233" s="118"/>
      <c r="G233" s="118"/>
      <c r="H233" s="118"/>
      <c r="I233" s="118"/>
    </row>
  </sheetData>
  <sheetProtection algorithmName="SHA-512" hashValue="lUmtyyVngW+0f2d2yTSbvzrRymDm6gyQtpG1f96jFzbTCQBDRlNsBILkDRAPGF4j89I3xFmUvEPdify0O4FOtA==" saltValue="KVd4grXPx3obHOLKCUvbiA==" spinCount="100000" sheet="1" objects="1" scenario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32"/>
  <sheetViews>
    <sheetView showGridLines="0" view="pageBreakPreview" topLeftCell="A21" zoomScaleNormal="100" zoomScaleSheetLayoutView="100" workbookViewId="0">
      <selection activeCell="E21" sqref="E21"/>
    </sheetView>
  </sheetViews>
  <sheetFormatPr defaultColWidth="9.140625" defaultRowHeight="16.5"/>
  <cols>
    <col min="1" max="1" width="12.140625" style="17" customWidth="1"/>
    <col min="2" max="2" width="36.42578125" style="17" customWidth="1"/>
    <col min="3" max="3" width="11.42578125" style="17" customWidth="1"/>
    <col min="4" max="4" width="15.42578125" style="17" customWidth="1"/>
    <col min="5" max="5" width="39.28515625" style="17" customWidth="1"/>
    <col min="6" max="7" width="9.140625" style="153"/>
    <col min="8" max="8" width="0" style="153" hidden="1" customWidth="1"/>
    <col min="9" max="9" width="9.140625" style="153"/>
    <col min="10" max="10" width="0" style="153" hidden="1" customWidth="1"/>
    <col min="11" max="31" width="9.140625" style="153"/>
    <col min="32" max="16384" width="9.140625" style="13"/>
  </cols>
  <sheetData>
    <row r="1" spans="1:31" ht="18.75" customHeight="1">
      <c r="A1" s="640" t="str">
        <f>'Attach 2(JV)'!A1</f>
        <v>Specification No.: CC/NT/W-CABLE/DOM/A00/25/03488</v>
      </c>
      <c r="B1" s="640"/>
      <c r="C1" s="640"/>
      <c r="D1" s="640"/>
      <c r="E1" s="255" t="str">
        <f>"Attachment-14 " &amp; 'Attach 2(JV)'!AT1</f>
        <v xml:space="preserve">Attachment-14 </v>
      </c>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row>
    <row r="2" spans="1:31" ht="30" customHeight="1"/>
    <row r="3" spans="1:31" ht="83.25" customHeight="1">
      <c r="A3" s="710" t="str">
        <f>Basic!B1</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row>
    <row r="4" spans="1:31" ht="9" customHeight="1">
      <c r="A4" s="16"/>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row>
    <row r="5" spans="1:31" ht="62.25" customHeight="1">
      <c r="A5" s="788" t="s">
        <v>775</v>
      </c>
      <c r="B5" s="788"/>
      <c r="C5" s="788"/>
      <c r="D5" s="788"/>
      <c r="E5" s="788"/>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row>
    <row r="6" spans="1:31" ht="6" customHeight="1">
      <c r="A6" s="20"/>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row>
    <row r="7" spans="1:31" ht="20.100000000000001" customHeight="1">
      <c r="A7" s="21"/>
      <c r="E7" s="6" t="str">
        <f>'Attach 2(JV)'!E7</f>
        <v>To:</v>
      </c>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row>
    <row r="8" spans="1:31" ht="36" customHeight="1">
      <c r="A8" s="630" t="str">
        <f>'Attach 2(JV)'!A7</f>
        <v>Bidder’s Name and Address (Lead Partner) :</v>
      </c>
      <c r="B8" s="630"/>
      <c r="C8" s="630"/>
      <c r="D8" s="630"/>
      <c r="E8" s="4" t="str">
        <f>'Attach 2(JV)'!E8</f>
        <v>Contract Services</v>
      </c>
      <c r="F8" s="152"/>
      <c r="G8" s="152"/>
      <c r="H8" s="152"/>
      <c r="I8" s="152"/>
      <c r="J8" s="152"/>
      <c r="K8" s="433"/>
      <c r="L8" s="152"/>
      <c r="M8" s="152"/>
      <c r="N8" s="152"/>
      <c r="O8" s="152"/>
      <c r="P8" s="152"/>
      <c r="Q8" s="152"/>
      <c r="R8" s="152"/>
      <c r="S8" s="152"/>
      <c r="T8" s="152"/>
      <c r="U8" s="152"/>
      <c r="V8" s="152"/>
      <c r="W8" s="152"/>
      <c r="X8" s="152"/>
      <c r="Y8" s="152"/>
      <c r="Z8" s="152"/>
      <c r="AA8" s="152"/>
      <c r="AB8" s="152"/>
      <c r="AC8" s="152"/>
      <c r="AD8" s="152"/>
      <c r="AE8" s="152"/>
    </row>
    <row r="9" spans="1:31" ht="36" customHeight="1">
      <c r="A9" s="644" t="str">
        <f>'Attach 2(JV)'!A8</f>
        <v/>
      </c>
      <c r="B9" s="644"/>
      <c r="C9" s="367"/>
      <c r="D9" s="367"/>
      <c r="E9" s="4"/>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row>
    <row r="10" spans="1:31" ht="20.100000000000001" customHeight="1">
      <c r="A10" s="5" t="s">
        <v>312</v>
      </c>
      <c r="B10" s="789" t="str">
        <f>'Attach 2(JV)'!B9:D9</f>
        <v/>
      </c>
      <c r="C10" s="789"/>
      <c r="D10" s="789"/>
      <c r="E10" s="4" t="str">
        <f>'Attach 2(JV)'!E9</f>
        <v>Power Grid Corporation of India Ltd.,</v>
      </c>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row>
    <row r="11" spans="1:31" ht="20.100000000000001" customHeight="1">
      <c r="A11" s="5" t="s">
        <v>314</v>
      </c>
      <c r="B11" s="634" t="str">
        <f>'Attach 2(JV)'!B10:D10</f>
        <v/>
      </c>
      <c r="C11" s="634"/>
      <c r="D11" s="634"/>
      <c r="E11" s="4" t="str">
        <f>'Attach 2(JV)'!E10</f>
        <v>"Saudamini", Plot No. 2, Sector 29</v>
      </c>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row>
    <row r="12" spans="1:31" ht="17.25" customHeight="1">
      <c r="B12" s="634" t="str">
        <f>'Attach 2(JV)'!B11:D11</f>
        <v/>
      </c>
      <c r="C12" s="634"/>
      <c r="D12" s="634"/>
      <c r="E12" s="4" t="str">
        <f>'Attach 2(JV)'!E11</f>
        <v>Gurgaon (Haryana) - 122001</v>
      </c>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row>
    <row r="13" spans="1:31" ht="17.25" customHeight="1">
      <c r="A13" s="20"/>
      <c r="B13" s="634" t="str">
        <f>'Attach 2(JV)'!B12</f>
        <v/>
      </c>
      <c r="C13" s="634"/>
      <c r="D13" s="634"/>
      <c r="E13" s="4"/>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row>
    <row r="14" spans="1:31" ht="13.5" customHeight="1">
      <c r="A14" s="20"/>
      <c r="B14" s="634"/>
      <c r="C14" s="634"/>
      <c r="D14" s="634"/>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row>
    <row r="15" spans="1:31" ht="17.25" customHeight="1">
      <c r="A15" s="17" t="s">
        <v>307</v>
      </c>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row>
    <row r="16" spans="1:31" ht="8.25" customHeight="1">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row>
    <row r="17" spans="1:31" ht="56.25" customHeight="1">
      <c r="A17" s="154" t="s">
        <v>355</v>
      </c>
      <c r="B17" s="695" t="s">
        <v>356</v>
      </c>
      <c r="C17" s="695"/>
      <c r="D17" s="695"/>
      <c r="E17" s="695"/>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row>
    <row r="18" spans="1:31" ht="16.5" customHeight="1">
      <c r="A18" s="155"/>
      <c r="B18" s="790" t="s">
        <v>436</v>
      </c>
      <c r="C18" s="790"/>
      <c r="D18" s="790"/>
      <c r="E18" s="790"/>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row>
    <row r="19" spans="1:31" ht="6.75" customHeight="1">
      <c r="A19" s="155"/>
      <c r="B19" s="156"/>
      <c r="C19" s="156"/>
      <c r="D19" s="156"/>
      <c r="E19" s="156"/>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row>
    <row r="20" spans="1:31" ht="18" customHeight="1">
      <c r="B20" s="215" t="s">
        <v>357</v>
      </c>
      <c r="C20" s="216"/>
      <c r="D20" s="217"/>
      <c r="E20" s="96"/>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row>
    <row r="21" spans="1:31" ht="18" customHeight="1">
      <c r="A21" s="218"/>
      <c r="B21" s="215" t="s">
        <v>358</v>
      </c>
      <c r="C21" s="216"/>
      <c r="D21" s="217"/>
      <c r="E21" s="96"/>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row>
    <row r="22" spans="1:31" ht="18" customHeight="1">
      <c r="A22" s="785"/>
      <c r="B22" s="786"/>
      <c r="C22" s="786"/>
      <c r="D22" s="786"/>
      <c r="E22" s="786"/>
      <c r="F22" s="152"/>
      <c r="G22" s="152"/>
      <c r="H22" s="152"/>
      <c r="I22" s="152"/>
      <c r="J22" s="152"/>
      <c r="K22" s="152"/>
      <c r="L22" s="152"/>
      <c r="M22" s="152"/>
      <c r="N22" s="152"/>
      <c r="O22" s="152"/>
      <c r="P22" s="152"/>
      <c r="Q22" s="152"/>
      <c r="R22" s="152"/>
      <c r="S22" s="152"/>
      <c r="T22" s="152"/>
      <c r="U22" s="152"/>
      <c r="V22" s="152"/>
      <c r="W22" s="152"/>
      <c r="X22" s="152"/>
      <c r="Y22" s="152"/>
      <c r="Z22" s="152"/>
      <c r="AA22" s="152"/>
      <c r="AB22" s="152"/>
      <c r="AC22" s="152"/>
      <c r="AD22" s="152"/>
      <c r="AE22" s="152"/>
    </row>
    <row r="23" spans="1:31" ht="18" hidden="1" customHeight="1">
      <c r="A23" s="157"/>
      <c r="B23" s="432" t="s">
        <v>717</v>
      </c>
      <c r="C23" s="216"/>
      <c r="D23" s="217"/>
      <c r="E23" s="96"/>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row>
    <row r="24" spans="1:31" ht="15.75" hidden="1">
      <c r="A24" s="157"/>
      <c r="B24" s="157"/>
      <c r="C24" s="157"/>
      <c r="D24" s="157"/>
      <c r="E24" s="157"/>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row>
    <row r="25" spans="1:31" ht="63" customHeight="1">
      <c r="A25" s="491" t="s">
        <v>359</v>
      </c>
      <c r="B25" s="809" t="s">
        <v>776</v>
      </c>
      <c r="C25" s="810"/>
      <c r="D25" s="810"/>
      <c r="E25" s="810"/>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row>
    <row r="26" spans="1:31">
      <c r="A26" s="489">
        <v>1</v>
      </c>
      <c r="B26" s="202"/>
      <c r="C26" s="157"/>
      <c r="D26" s="157"/>
      <c r="E26" s="157"/>
      <c r="F26" s="152"/>
      <c r="G26" s="152"/>
      <c r="H26" s="152"/>
      <c r="I26" s="152"/>
      <c r="J26" s="152"/>
      <c r="K26" s="152"/>
      <c r="L26" s="152"/>
      <c r="M26" s="152"/>
      <c r="N26" s="152"/>
      <c r="O26" s="152"/>
      <c r="P26" s="152"/>
      <c r="Q26" s="152"/>
      <c r="R26" s="152"/>
      <c r="S26" s="152"/>
      <c r="T26" s="152"/>
      <c r="U26" s="152"/>
      <c r="V26" s="152"/>
      <c r="W26" s="152"/>
      <c r="X26" s="152"/>
      <c r="Y26" s="152"/>
      <c r="Z26" s="152"/>
      <c r="AA26" s="152"/>
      <c r="AB26" s="152"/>
      <c r="AC26" s="152"/>
      <c r="AD26" s="152"/>
      <c r="AE26" s="152"/>
    </row>
    <row r="27" spans="1:31">
      <c r="A27" s="489">
        <v>2</v>
      </c>
      <c r="B27" s="202"/>
      <c r="C27" s="157"/>
      <c r="D27" s="157"/>
      <c r="E27" s="157"/>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row>
    <row r="28" spans="1:31">
      <c r="A28" s="489">
        <v>3</v>
      </c>
      <c r="B28" s="202"/>
      <c r="C28" s="157"/>
      <c r="D28" s="157"/>
      <c r="E28" s="157"/>
      <c r="F28" s="152"/>
      <c r="G28" s="152"/>
      <c r="H28" s="152"/>
      <c r="I28" s="152"/>
      <c r="J28" s="152"/>
      <c r="K28" s="152"/>
      <c r="L28" s="152"/>
      <c r="M28" s="152"/>
      <c r="N28" s="152"/>
      <c r="O28" s="152"/>
      <c r="P28" s="152"/>
      <c r="Q28" s="152"/>
      <c r="R28" s="152"/>
      <c r="S28" s="152"/>
      <c r="T28" s="152"/>
      <c r="U28" s="152"/>
      <c r="V28" s="152"/>
      <c r="W28" s="152"/>
      <c r="X28" s="152"/>
      <c r="Y28" s="152"/>
      <c r="Z28" s="152"/>
      <c r="AA28" s="152"/>
      <c r="AB28" s="152"/>
      <c r="AC28" s="152"/>
      <c r="AD28" s="152"/>
      <c r="AE28" s="152"/>
    </row>
    <row r="29" spans="1:31" ht="15.75">
      <c r="A29" s="157"/>
      <c r="B29" s="490"/>
      <c r="C29" s="157"/>
      <c r="D29" s="157"/>
      <c r="E29" s="157"/>
      <c r="F29" s="152"/>
      <c r="G29" s="15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row>
    <row r="30" spans="1:31" ht="15.75">
      <c r="A30" s="157"/>
      <c r="B30" s="811" t="s">
        <v>777</v>
      </c>
      <c r="C30" s="811"/>
      <c r="D30" s="811"/>
      <c r="E30" s="811"/>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2"/>
      <c r="AD30" s="152"/>
      <c r="AE30" s="152"/>
    </row>
    <row r="31" spans="1:31" ht="15.75">
      <c r="A31" s="157"/>
      <c r="B31" s="157"/>
      <c r="C31" s="157"/>
      <c r="D31" s="157"/>
      <c r="E31" s="157"/>
      <c r="F31" s="152"/>
      <c r="G31" s="152"/>
      <c r="H31" s="152"/>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row>
    <row r="32" spans="1:31">
      <c r="B32" s="787"/>
      <c r="C32" s="787"/>
      <c r="D32" s="787"/>
      <c r="E32" s="787"/>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2"/>
      <c r="AD32" s="152"/>
      <c r="AE32" s="152"/>
    </row>
    <row r="33" spans="1:31" ht="35.25" customHeight="1">
      <c r="A33" s="154" t="s">
        <v>677</v>
      </c>
      <c r="B33" s="695" t="s">
        <v>111</v>
      </c>
      <c r="C33" s="695"/>
      <c r="D33" s="695"/>
      <c r="E33" s="695"/>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row>
    <row r="34" spans="1:31" ht="36" customHeight="1">
      <c r="A34" s="138">
        <v>1</v>
      </c>
      <c r="B34" s="799" t="s">
        <v>112</v>
      </c>
      <c r="C34" s="799"/>
      <c r="D34" s="799"/>
      <c r="E34" s="124" t="str">
        <f>B10</f>
        <v/>
      </c>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2"/>
      <c r="AD34" s="152"/>
      <c r="AE34" s="152"/>
    </row>
    <row r="35" spans="1:31" ht="18.95" customHeight="1">
      <c r="A35" s="139">
        <v>2</v>
      </c>
      <c r="B35" s="791" t="s">
        <v>113</v>
      </c>
      <c r="C35" s="791"/>
      <c r="D35" s="791"/>
      <c r="E35" s="90"/>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152"/>
      <c r="AE35" s="152"/>
    </row>
    <row r="36" spans="1:31" ht="18.95" customHeight="1">
      <c r="A36" s="140"/>
      <c r="B36" s="791" t="s">
        <v>114</v>
      </c>
      <c r="C36" s="791"/>
      <c r="D36" s="791"/>
      <c r="E36" s="133"/>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row>
    <row r="37" spans="1:31" ht="18.95" customHeight="1">
      <c r="A37" s="140"/>
      <c r="B37" s="791"/>
      <c r="C37" s="791"/>
      <c r="D37" s="791"/>
      <c r="E37" s="133"/>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row>
    <row r="38" spans="1:31" ht="18.95" customHeight="1">
      <c r="A38" s="140"/>
      <c r="B38" s="791"/>
      <c r="C38" s="791"/>
      <c r="D38" s="791"/>
      <c r="E38" s="133"/>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row>
    <row r="39" spans="1:31" ht="18.95" customHeight="1">
      <c r="A39" s="140"/>
      <c r="B39" s="791" t="s">
        <v>115</v>
      </c>
      <c r="C39" s="791"/>
      <c r="D39" s="791"/>
      <c r="E39" s="133"/>
      <c r="F39" s="152"/>
      <c r="G39" s="152"/>
      <c r="H39" s="152"/>
      <c r="I39" s="152"/>
      <c r="J39" s="152"/>
      <c r="K39" s="152"/>
      <c r="L39" s="152"/>
      <c r="M39" s="152"/>
      <c r="N39" s="152"/>
      <c r="O39" s="152"/>
      <c r="P39" s="152"/>
      <c r="Q39" s="152"/>
      <c r="R39" s="152"/>
      <c r="S39" s="152"/>
      <c r="T39" s="152"/>
      <c r="U39" s="152"/>
      <c r="V39" s="152"/>
      <c r="W39" s="152"/>
      <c r="X39" s="152"/>
      <c r="Y39" s="152"/>
      <c r="Z39" s="152"/>
      <c r="AA39" s="152"/>
      <c r="AB39" s="152"/>
      <c r="AC39" s="152"/>
      <c r="AD39" s="152"/>
      <c r="AE39" s="152"/>
    </row>
    <row r="40" spans="1:31" ht="18.95" customHeight="1">
      <c r="A40" s="140"/>
      <c r="B40" s="791"/>
      <c r="C40" s="791"/>
      <c r="D40" s="791"/>
      <c r="E40" s="200"/>
      <c r="F40" s="152"/>
      <c r="G40" s="15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row>
    <row r="41" spans="1:31" ht="18.95" customHeight="1">
      <c r="A41" s="140"/>
      <c r="B41" s="791"/>
      <c r="C41" s="791"/>
      <c r="D41" s="791"/>
      <c r="E41" s="200"/>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row>
    <row r="42" spans="1:31" ht="18.95" customHeight="1">
      <c r="A42" s="140"/>
      <c r="B42" s="791" t="s">
        <v>116</v>
      </c>
      <c r="C42" s="791"/>
      <c r="D42" s="791"/>
      <c r="E42" s="200"/>
      <c r="F42" s="152"/>
      <c r="G42" s="152"/>
      <c r="H42" s="152"/>
      <c r="I42" s="152"/>
      <c r="J42" s="152"/>
      <c r="K42" s="152"/>
      <c r="L42" s="152"/>
      <c r="M42" s="152"/>
      <c r="N42" s="152"/>
      <c r="O42" s="152"/>
      <c r="P42" s="152"/>
      <c r="Q42" s="152"/>
      <c r="R42" s="152"/>
      <c r="S42" s="152"/>
      <c r="T42" s="152"/>
      <c r="U42" s="152"/>
      <c r="V42" s="152"/>
      <c r="W42" s="152"/>
      <c r="X42" s="152"/>
      <c r="Y42" s="152"/>
      <c r="Z42" s="152"/>
      <c r="AA42" s="152"/>
      <c r="AB42" s="152"/>
      <c r="AC42" s="152"/>
      <c r="AD42" s="152"/>
      <c r="AE42" s="152"/>
    </row>
    <row r="43" spans="1:31" ht="18.95" customHeight="1">
      <c r="A43" s="140"/>
      <c r="B43" s="791"/>
      <c r="C43" s="791"/>
      <c r="D43" s="791"/>
      <c r="E43" s="133"/>
      <c r="F43" s="152"/>
      <c r="G43" s="152"/>
      <c r="H43" s="152"/>
      <c r="I43" s="152"/>
      <c r="J43" s="55" t="s">
        <v>554</v>
      </c>
      <c r="K43" s="152"/>
      <c r="L43" s="152"/>
      <c r="M43" s="152"/>
      <c r="N43" s="152"/>
      <c r="O43" s="152"/>
      <c r="P43" s="152"/>
      <c r="Q43" s="152"/>
      <c r="R43" s="152"/>
      <c r="S43" s="152"/>
      <c r="T43" s="152"/>
      <c r="U43" s="152"/>
      <c r="V43" s="152"/>
      <c r="W43" s="152"/>
      <c r="X43" s="152"/>
      <c r="Y43" s="152"/>
      <c r="Z43" s="152"/>
      <c r="AA43" s="152"/>
      <c r="AB43" s="152"/>
      <c r="AC43" s="152"/>
      <c r="AD43" s="152"/>
      <c r="AE43" s="152"/>
    </row>
    <row r="44" spans="1:31" ht="18.95" customHeight="1">
      <c r="A44" s="158"/>
      <c r="B44" s="797"/>
      <c r="C44" s="797"/>
      <c r="D44" s="797"/>
      <c r="E44" s="134"/>
      <c r="F44" s="152"/>
      <c r="G44" s="152"/>
      <c r="H44" s="152"/>
      <c r="I44" s="152"/>
      <c r="J44" s="55" t="s">
        <v>434</v>
      </c>
      <c r="K44" s="152"/>
      <c r="L44" s="152"/>
      <c r="M44" s="152"/>
      <c r="N44" s="152"/>
      <c r="O44" s="152"/>
      <c r="P44" s="152"/>
      <c r="Q44" s="152"/>
      <c r="R44" s="152"/>
      <c r="S44" s="152"/>
      <c r="T44" s="152"/>
      <c r="U44" s="152"/>
      <c r="V44" s="152"/>
      <c r="W44" s="152"/>
      <c r="X44" s="152"/>
      <c r="Y44" s="152"/>
      <c r="Z44" s="152"/>
      <c r="AA44" s="152"/>
      <c r="AB44" s="152"/>
      <c r="AC44" s="152"/>
      <c r="AD44" s="152"/>
      <c r="AE44" s="152"/>
    </row>
    <row r="45" spans="1:31" ht="18.95" customHeight="1">
      <c r="A45" s="687" t="s">
        <v>586</v>
      </c>
      <c r="B45" s="806" t="s">
        <v>117</v>
      </c>
      <c r="C45" s="806"/>
      <c r="D45" s="806"/>
      <c r="E45" s="812"/>
      <c r="F45" s="55"/>
      <c r="G45" s="55"/>
      <c r="H45" s="55"/>
      <c r="I45" s="55"/>
      <c r="J45" s="13"/>
      <c r="K45" s="55"/>
      <c r="L45" s="55"/>
      <c r="M45" s="55"/>
      <c r="N45" s="55"/>
      <c r="O45" s="55"/>
      <c r="P45" s="55"/>
      <c r="Q45" s="55"/>
      <c r="R45" s="55"/>
      <c r="S45" s="55"/>
      <c r="T45" s="55"/>
      <c r="U45" s="55"/>
      <c r="V45" s="55"/>
      <c r="W45" s="55"/>
      <c r="X45" s="55"/>
      <c r="Y45" s="55"/>
      <c r="Z45" s="55"/>
      <c r="AA45" s="55"/>
      <c r="AB45" s="55"/>
      <c r="AC45" s="55"/>
      <c r="AD45" s="55"/>
      <c r="AE45" s="55"/>
    </row>
    <row r="46" spans="1:31" ht="60.75" customHeight="1">
      <c r="A46" s="687"/>
      <c r="B46" s="814" t="s">
        <v>118</v>
      </c>
      <c r="C46" s="815"/>
      <c r="D46" s="816"/>
      <c r="E46" s="813"/>
      <c r="F46" s="55"/>
      <c r="G46" s="55"/>
      <c r="H46" s="55"/>
      <c r="I46" s="55"/>
      <c r="J46" s="13"/>
      <c r="K46" s="55"/>
      <c r="L46" s="55"/>
      <c r="M46" s="55"/>
      <c r="N46" s="55"/>
      <c r="O46" s="55"/>
      <c r="P46" s="55"/>
      <c r="Q46" s="55"/>
      <c r="R46" s="55"/>
      <c r="S46" s="55"/>
      <c r="T46" s="55"/>
      <c r="U46" s="55"/>
      <c r="V46" s="55"/>
      <c r="W46" s="55"/>
      <c r="X46" s="55"/>
      <c r="Y46" s="55"/>
      <c r="Z46" s="55"/>
      <c r="AA46" s="55"/>
      <c r="AB46" s="55"/>
      <c r="AC46" s="55"/>
      <c r="AD46" s="55"/>
      <c r="AE46" s="55"/>
    </row>
    <row r="47" spans="1:31" ht="105.75" customHeight="1">
      <c r="A47" s="33" t="s">
        <v>587</v>
      </c>
      <c r="B47" s="803" t="s">
        <v>588</v>
      </c>
      <c r="C47" s="804"/>
      <c r="D47" s="805"/>
      <c r="E47" s="370"/>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row>
    <row r="48" spans="1:31" ht="60.75" customHeight="1">
      <c r="A48" s="33" t="s">
        <v>589</v>
      </c>
      <c r="B48" s="803" t="s">
        <v>590</v>
      </c>
      <c r="C48" s="804"/>
      <c r="D48" s="805"/>
      <c r="E48" s="369"/>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row>
    <row r="49" spans="1:31" ht="102" customHeight="1">
      <c r="A49" s="33" t="s">
        <v>591</v>
      </c>
      <c r="B49" s="803" t="s">
        <v>592</v>
      </c>
      <c r="C49" s="804"/>
      <c r="D49" s="805"/>
      <c r="E49" s="371"/>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row>
    <row r="50" spans="1:31" ht="17.100000000000001" customHeight="1">
      <c r="A50" s="137" t="s">
        <v>135</v>
      </c>
      <c r="B50" s="793" t="s">
        <v>119</v>
      </c>
      <c r="C50" s="793"/>
      <c r="D50" s="793"/>
      <c r="E50" s="58"/>
      <c r="F50" s="152"/>
      <c r="G50" s="152"/>
      <c r="H50" s="152"/>
      <c r="I50" s="152"/>
      <c r="J50" s="152"/>
      <c r="K50" s="152"/>
      <c r="L50" s="152"/>
      <c r="M50" s="152"/>
      <c r="N50" s="152"/>
      <c r="O50" s="152"/>
      <c r="P50" s="152"/>
      <c r="Q50" s="152"/>
      <c r="R50" s="152"/>
      <c r="S50" s="152"/>
      <c r="T50" s="152"/>
      <c r="U50" s="152"/>
      <c r="V50" s="152"/>
      <c r="W50" s="152"/>
      <c r="X50" s="152"/>
      <c r="Y50" s="152"/>
      <c r="Z50" s="152"/>
      <c r="AA50" s="152"/>
      <c r="AB50" s="152"/>
      <c r="AC50" s="152"/>
      <c r="AD50" s="152"/>
      <c r="AE50" s="152"/>
    </row>
    <row r="51" spans="1:31" ht="17.100000000000001" customHeight="1">
      <c r="A51" s="259" t="s">
        <v>136</v>
      </c>
      <c r="B51" s="808" t="s">
        <v>466</v>
      </c>
      <c r="C51" s="808"/>
      <c r="D51" s="808"/>
      <c r="E51" s="58"/>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row>
    <row r="52" spans="1:31" ht="44.25" customHeight="1">
      <c r="A52" s="259" t="s">
        <v>467</v>
      </c>
      <c r="B52" s="808" t="s">
        <v>468</v>
      </c>
      <c r="C52" s="808"/>
      <c r="D52" s="808"/>
      <c r="E52" s="58"/>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row>
    <row r="53" spans="1:31" ht="36.75" customHeight="1">
      <c r="A53" s="259"/>
      <c r="B53" s="808" t="s">
        <v>469</v>
      </c>
      <c r="C53" s="808"/>
      <c r="D53" s="808"/>
      <c r="E53" s="260" t="s">
        <v>470</v>
      </c>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row>
    <row r="54" spans="1:31" ht="17.100000000000001" customHeight="1">
      <c r="A54" s="259" t="s">
        <v>471</v>
      </c>
      <c r="B54" s="685"/>
      <c r="C54" s="792"/>
      <c r="D54" s="686"/>
      <c r="E54" s="58"/>
      <c r="F54" s="152"/>
      <c r="G54" s="15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row>
    <row r="55" spans="1:31" ht="17.100000000000001" customHeight="1">
      <c r="A55" s="259" t="s">
        <v>24</v>
      </c>
      <c r="B55" s="685"/>
      <c r="C55" s="792"/>
      <c r="D55" s="686"/>
      <c r="E55" s="58"/>
      <c r="F55" s="152"/>
      <c r="G55" s="152"/>
      <c r="H55" s="152"/>
      <c r="I55" s="152"/>
      <c r="J55" s="152"/>
      <c r="K55" s="152"/>
      <c r="L55" s="152"/>
      <c r="M55" s="152"/>
      <c r="N55" s="152"/>
      <c r="O55" s="152"/>
      <c r="P55" s="152"/>
      <c r="Q55" s="152"/>
      <c r="R55" s="152"/>
      <c r="S55" s="152"/>
      <c r="T55" s="152"/>
      <c r="U55" s="152"/>
      <c r="V55" s="152"/>
      <c r="W55" s="152"/>
      <c r="X55" s="152"/>
      <c r="Y55" s="152"/>
      <c r="Z55" s="152"/>
      <c r="AA55" s="152"/>
      <c r="AB55" s="152"/>
      <c r="AC55" s="152"/>
      <c r="AD55" s="152"/>
      <c r="AE55" s="152"/>
    </row>
    <row r="56" spans="1:31" ht="17.100000000000001" customHeight="1">
      <c r="A56" s="259" t="s">
        <v>429</v>
      </c>
      <c r="B56" s="685"/>
      <c r="C56" s="792"/>
      <c r="D56" s="686"/>
      <c r="E56" s="58"/>
      <c r="F56" s="152"/>
      <c r="G56" s="15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row>
    <row r="57" spans="1:31" ht="66.75" customHeight="1">
      <c r="A57" s="259" t="s">
        <v>431</v>
      </c>
      <c r="B57" s="808" t="s">
        <v>472</v>
      </c>
      <c r="C57" s="808"/>
      <c r="D57" s="808"/>
      <c r="E57" s="261"/>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row>
    <row r="58" spans="1:31" ht="17.100000000000001" customHeight="1">
      <c r="A58" s="259"/>
      <c r="B58" s="808" t="s">
        <v>469</v>
      </c>
      <c r="C58" s="808"/>
      <c r="D58" s="808"/>
      <c r="E58" s="260" t="s">
        <v>470</v>
      </c>
      <c r="F58" s="152"/>
      <c r="G58" s="152"/>
      <c r="H58" s="152"/>
      <c r="I58" s="152"/>
      <c r="J58" s="152"/>
      <c r="K58" s="152"/>
      <c r="L58" s="152"/>
      <c r="M58" s="152"/>
      <c r="N58" s="152"/>
      <c r="O58" s="152"/>
      <c r="P58" s="152"/>
      <c r="Q58" s="152"/>
      <c r="R58" s="152"/>
      <c r="S58" s="152"/>
      <c r="T58" s="152"/>
      <c r="U58" s="152"/>
      <c r="V58" s="152"/>
      <c r="W58" s="152"/>
      <c r="X58" s="152"/>
      <c r="Y58" s="152"/>
      <c r="Z58" s="152"/>
      <c r="AA58" s="152"/>
      <c r="AB58" s="152"/>
      <c r="AC58" s="152"/>
      <c r="AD58" s="152"/>
      <c r="AE58" s="152"/>
    </row>
    <row r="59" spans="1:31" ht="17.100000000000001" customHeight="1">
      <c r="A59" s="259" t="s">
        <v>471</v>
      </c>
      <c r="B59" s="685"/>
      <c r="C59" s="792"/>
      <c r="D59" s="686"/>
      <c r="E59" s="58"/>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row>
    <row r="60" spans="1:31" ht="17.100000000000001" customHeight="1">
      <c r="A60" s="259" t="s">
        <v>24</v>
      </c>
      <c r="B60" s="685"/>
      <c r="C60" s="792"/>
      <c r="D60" s="686"/>
      <c r="E60" s="58"/>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row>
    <row r="61" spans="1:31" ht="17.100000000000001" customHeight="1">
      <c r="A61" s="259" t="s">
        <v>429</v>
      </c>
      <c r="B61" s="685"/>
      <c r="C61" s="792"/>
      <c r="D61" s="686"/>
      <c r="E61" s="58"/>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c r="AD61" s="152"/>
      <c r="AE61" s="152"/>
    </row>
    <row r="62" spans="1:31" ht="17.100000000000001" customHeight="1">
      <c r="A62" s="262" t="s">
        <v>473</v>
      </c>
      <c r="B62" s="685"/>
      <c r="C62" s="792"/>
      <c r="D62" s="686"/>
      <c r="E62" s="58"/>
      <c r="F62" s="152"/>
      <c r="G62" s="15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row>
    <row r="63" spans="1:31" ht="17.100000000000001" customHeight="1">
      <c r="A63" s="259" t="s">
        <v>430</v>
      </c>
      <c r="B63" s="685"/>
      <c r="C63" s="792"/>
      <c r="D63" s="686"/>
      <c r="E63" s="58"/>
      <c r="F63" s="152"/>
      <c r="G63" s="152"/>
      <c r="H63" s="152"/>
      <c r="I63" s="152"/>
      <c r="J63" s="152"/>
      <c r="K63" s="152"/>
      <c r="L63" s="152"/>
      <c r="M63" s="152"/>
      <c r="N63" s="152"/>
      <c r="O63" s="152"/>
      <c r="P63" s="152"/>
      <c r="Q63" s="152"/>
      <c r="R63" s="152"/>
      <c r="S63" s="152"/>
      <c r="T63" s="152"/>
      <c r="U63" s="152"/>
      <c r="V63" s="152"/>
      <c r="W63" s="152"/>
      <c r="X63" s="152"/>
      <c r="Y63" s="152"/>
      <c r="Z63" s="152"/>
      <c r="AA63" s="152"/>
      <c r="AB63" s="152"/>
      <c r="AC63" s="152"/>
      <c r="AD63" s="152"/>
      <c r="AE63" s="152"/>
    </row>
    <row r="64" spans="1:31" ht="17.100000000000001" customHeight="1">
      <c r="A64" s="262" t="s">
        <v>435</v>
      </c>
      <c r="B64" s="685"/>
      <c r="C64" s="792"/>
      <c r="D64" s="686"/>
      <c r="E64" s="58"/>
      <c r="F64" s="152"/>
      <c r="G64" s="152"/>
      <c r="H64" s="152"/>
      <c r="I64" s="152"/>
      <c r="J64" s="152"/>
      <c r="K64" s="152"/>
      <c r="L64" s="152"/>
      <c r="M64" s="152"/>
      <c r="N64" s="152"/>
      <c r="O64" s="152"/>
      <c r="P64" s="152"/>
      <c r="Q64" s="152"/>
      <c r="R64" s="152"/>
      <c r="S64" s="152"/>
      <c r="T64" s="152"/>
      <c r="U64" s="152"/>
      <c r="V64" s="152"/>
      <c r="W64" s="152"/>
      <c r="X64" s="152"/>
      <c r="Y64" s="152"/>
      <c r="Z64" s="152"/>
      <c r="AA64" s="152"/>
      <c r="AB64" s="152"/>
      <c r="AC64" s="152"/>
      <c r="AD64" s="152"/>
      <c r="AE64" s="152"/>
    </row>
    <row r="65" spans="1:31" ht="17.100000000000001" customHeight="1">
      <c r="A65" s="137" t="s">
        <v>626</v>
      </c>
      <c r="B65" s="793" t="s">
        <v>120</v>
      </c>
      <c r="C65" s="793"/>
      <c r="D65" s="793"/>
      <c r="E65" s="58"/>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row>
    <row r="66" spans="1:31" ht="17.100000000000001" customHeight="1">
      <c r="A66" s="36" t="s">
        <v>627</v>
      </c>
      <c r="B66" s="791" t="s">
        <v>121</v>
      </c>
      <c r="C66" s="791"/>
      <c r="D66" s="791"/>
      <c r="E66" s="58"/>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row>
    <row r="67" spans="1:31" ht="17.100000000000001" customHeight="1">
      <c r="A67" s="89"/>
      <c r="B67" s="791"/>
      <c r="C67" s="791"/>
      <c r="D67" s="791"/>
      <c r="E67" s="133"/>
      <c r="F67" s="152"/>
      <c r="G67" s="15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row>
    <row r="68" spans="1:31" ht="17.100000000000001" customHeight="1">
      <c r="A68" s="84"/>
      <c r="B68" s="797"/>
      <c r="C68" s="797"/>
      <c r="D68" s="797"/>
      <c r="E68" s="134"/>
      <c r="F68" s="152"/>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row>
    <row r="69" spans="1:31" ht="17.100000000000001" customHeight="1">
      <c r="A69" s="89" t="s">
        <v>628</v>
      </c>
      <c r="B69" s="807" t="s">
        <v>122</v>
      </c>
      <c r="C69" s="807"/>
      <c r="D69" s="807"/>
      <c r="E69" s="135"/>
      <c r="F69" s="152"/>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row>
    <row r="70" spans="1:31" ht="17.100000000000001" customHeight="1">
      <c r="A70" s="89"/>
      <c r="B70" s="791" t="s">
        <v>147</v>
      </c>
      <c r="C70" s="791"/>
      <c r="D70" s="791"/>
      <c r="E70" s="133"/>
      <c r="F70" s="152"/>
      <c r="G70" s="152"/>
      <c r="H70" s="152"/>
      <c r="I70" s="152"/>
      <c r="J70" s="152"/>
      <c r="K70" s="152"/>
      <c r="L70" s="152"/>
      <c r="M70" s="152"/>
      <c r="N70" s="152"/>
      <c r="O70" s="152"/>
      <c r="P70" s="152"/>
      <c r="Q70" s="152"/>
      <c r="R70" s="152"/>
      <c r="S70" s="152"/>
      <c r="T70" s="152"/>
      <c r="U70" s="152"/>
      <c r="V70" s="152"/>
      <c r="W70" s="152"/>
      <c r="X70" s="152"/>
      <c r="Y70" s="152"/>
      <c r="Z70" s="152"/>
      <c r="AA70" s="152"/>
      <c r="AB70" s="152"/>
      <c r="AC70" s="152"/>
      <c r="AD70" s="152"/>
      <c r="AE70" s="152"/>
    </row>
    <row r="71" spans="1:31" ht="17.100000000000001" customHeight="1">
      <c r="A71" s="36" t="s">
        <v>629</v>
      </c>
      <c r="B71" s="794" t="s">
        <v>132</v>
      </c>
      <c r="C71" s="795"/>
      <c r="D71" s="796"/>
      <c r="E71" s="136"/>
      <c r="F71" s="152"/>
      <c r="G71" s="152"/>
      <c r="H71" s="152"/>
      <c r="I71" s="152"/>
      <c r="J71" s="152"/>
      <c r="K71" s="152"/>
      <c r="L71" s="152"/>
      <c r="M71" s="152"/>
      <c r="N71" s="152"/>
      <c r="O71" s="152"/>
      <c r="P71" s="152"/>
      <c r="Q71" s="152"/>
      <c r="R71" s="152"/>
      <c r="S71" s="152"/>
      <c r="T71" s="152"/>
      <c r="U71" s="152"/>
      <c r="V71" s="152"/>
      <c r="W71" s="152"/>
      <c r="X71" s="152"/>
      <c r="Y71" s="152"/>
      <c r="Z71" s="152"/>
      <c r="AA71" s="152"/>
      <c r="AB71" s="152"/>
      <c r="AC71" s="152"/>
      <c r="AD71" s="152"/>
      <c r="AE71" s="152"/>
    </row>
    <row r="72" spans="1:31" ht="17.100000000000001" customHeight="1">
      <c r="A72" s="89"/>
      <c r="B72" s="791" t="s">
        <v>123</v>
      </c>
      <c r="C72" s="791"/>
      <c r="D72" s="791"/>
      <c r="E72" s="133"/>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row>
    <row r="73" spans="1:31" ht="17.100000000000001" customHeight="1">
      <c r="A73" s="89"/>
      <c r="B73" s="791" t="s">
        <v>124</v>
      </c>
      <c r="C73" s="791"/>
      <c r="D73" s="791"/>
      <c r="E73" s="133"/>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row>
    <row r="74" spans="1:31" ht="17.100000000000001" customHeight="1">
      <c r="A74" s="84"/>
      <c r="B74" s="797" t="s">
        <v>125</v>
      </c>
      <c r="C74" s="797"/>
      <c r="D74" s="797"/>
      <c r="E74" s="134"/>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row>
    <row r="75" spans="1:31" ht="17.100000000000001" customHeight="1">
      <c r="A75" s="36" t="s">
        <v>137</v>
      </c>
      <c r="B75" s="798" t="s">
        <v>126</v>
      </c>
      <c r="C75" s="798"/>
      <c r="D75" s="798"/>
      <c r="E75" s="136"/>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row>
    <row r="76" spans="1:31" ht="17.100000000000001" customHeight="1">
      <c r="A76" s="89"/>
      <c r="B76" s="791" t="s">
        <v>127</v>
      </c>
      <c r="C76" s="791"/>
      <c r="D76" s="791"/>
      <c r="E76" s="133"/>
      <c r="F76" s="152"/>
      <c r="G76" s="152"/>
      <c r="H76" s="152"/>
      <c r="I76" s="152"/>
      <c r="J76" s="152"/>
      <c r="K76" s="152"/>
      <c r="L76" s="152"/>
      <c r="M76" s="152"/>
      <c r="N76" s="152"/>
      <c r="O76" s="152"/>
      <c r="P76" s="152"/>
      <c r="Q76" s="152"/>
      <c r="R76" s="152"/>
      <c r="S76" s="152"/>
      <c r="T76" s="152"/>
      <c r="U76" s="152"/>
      <c r="V76" s="152"/>
      <c r="W76" s="152"/>
      <c r="X76" s="152"/>
      <c r="Y76" s="152"/>
      <c r="Z76" s="152"/>
      <c r="AA76" s="152"/>
      <c r="AB76" s="152"/>
      <c r="AC76" s="152"/>
      <c r="AD76" s="152"/>
      <c r="AE76" s="152"/>
    </row>
    <row r="77" spans="1:31" ht="17.100000000000001" customHeight="1">
      <c r="A77" s="89"/>
      <c r="B77" s="791" t="s">
        <v>128</v>
      </c>
      <c r="C77" s="791"/>
      <c r="D77" s="791"/>
      <c r="E77" s="133"/>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row>
    <row r="78" spans="1:31" ht="17.100000000000001" customHeight="1">
      <c r="A78" s="89"/>
      <c r="B78" s="791"/>
      <c r="C78" s="791"/>
      <c r="D78" s="791"/>
      <c r="E78" s="133"/>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row>
    <row r="79" spans="1:31" ht="17.100000000000001" customHeight="1">
      <c r="A79" s="89"/>
      <c r="B79" s="791"/>
      <c r="C79" s="791"/>
      <c r="D79" s="791"/>
      <c r="E79" s="133"/>
      <c r="F79" s="152"/>
      <c r="G79" s="152"/>
      <c r="H79" s="159">
        <v>2</v>
      </c>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row>
    <row r="80" spans="1:31" ht="17.100000000000001" customHeight="1">
      <c r="A80" s="89"/>
      <c r="B80" s="791" t="s">
        <v>129</v>
      </c>
      <c r="C80" s="791"/>
      <c r="D80" s="791"/>
      <c r="E80" s="133"/>
      <c r="F80" s="152"/>
      <c r="G80" s="152"/>
      <c r="H80" s="152"/>
      <c r="I80" s="152"/>
      <c r="J80" s="152"/>
      <c r="K80" s="152"/>
      <c r="L80" s="152"/>
      <c r="M80" s="152"/>
      <c r="N80" s="152"/>
      <c r="O80" s="152"/>
      <c r="P80" s="152"/>
      <c r="Q80" s="152"/>
      <c r="R80" s="152"/>
      <c r="S80" s="152"/>
      <c r="T80" s="152"/>
      <c r="U80" s="152"/>
      <c r="V80" s="152"/>
      <c r="W80" s="152"/>
      <c r="X80" s="152"/>
      <c r="Y80" s="152"/>
      <c r="Z80" s="70"/>
      <c r="AA80" s="70"/>
      <c r="AB80" s="70"/>
    </row>
    <row r="81" spans="1:31" ht="17.100000000000001" customHeight="1">
      <c r="A81" s="89"/>
      <c r="B81" s="791" t="s">
        <v>130</v>
      </c>
      <c r="C81" s="791"/>
      <c r="D81" s="791"/>
      <c r="E81" s="133"/>
      <c r="Z81" s="70"/>
      <c r="AA81" s="70"/>
      <c r="AB81" s="70"/>
    </row>
    <row r="82" spans="1:31" ht="18.95" customHeight="1">
      <c r="A82" s="89"/>
      <c r="B82" s="800" t="s">
        <v>130</v>
      </c>
      <c r="C82" s="801"/>
      <c r="D82" s="802"/>
      <c r="E82" s="89" t="str">
        <f>IF(H79=1,"Saving Account","Current Account")</f>
        <v>Current Account</v>
      </c>
      <c r="Z82" s="70"/>
      <c r="AA82" s="70"/>
      <c r="AB82" s="70"/>
    </row>
    <row r="83" spans="1:31" ht="33" customHeight="1">
      <c r="A83" s="63" t="s">
        <v>138</v>
      </c>
      <c r="B83" s="799" t="s">
        <v>131</v>
      </c>
      <c r="C83" s="799"/>
      <c r="D83" s="799"/>
      <c r="E83" s="58"/>
    </row>
    <row r="84" spans="1:31" ht="48" customHeight="1">
      <c r="A84" s="63" t="s">
        <v>139</v>
      </c>
      <c r="B84" s="799" t="s">
        <v>141</v>
      </c>
      <c r="C84" s="799"/>
      <c r="D84" s="799"/>
      <c r="E84" s="58"/>
    </row>
    <row r="85" spans="1:31" ht="50.25" customHeight="1">
      <c r="A85" s="581" t="s">
        <v>140</v>
      </c>
      <c r="B85" s="581"/>
      <c r="C85" s="581"/>
      <c r="D85" s="581"/>
      <c r="E85" s="581"/>
    </row>
    <row r="86" spans="1:31" ht="23.25" customHeight="1">
      <c r="A86" s="131"/>
      <c r="B86" s="131"/>
      <c r="C86" s="131"/>
      <c r="D86" s="131"/>
      <c r="E86" s="131"/>
    </row>
    <row r="87" spans="1:31" ht="13.5" customHeight="1">
      <c r="A87" s="784" t="s">
        <v>630</v>
      </c>
      <c r="B87" s="784"/>
      <c r="C87" s="784"/>
      <c r="D87" s="784"/>
      <c r="E87" s="784"/>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row>
    <row r="88" spans="1:31" ht="16.5" customHeight="1">
      <c r="A88" s="367"/>
      <c r="B88" s="367"/>
      <c r="C88" s="367"/>
      <c r="D88" s="367"/>
      <c r="E88" s="367"/>
    </row>
    <row r="89" spans="1:31" ht="16.5" customHeight="1">
      <c r="A89" s="644" t="s">
        <v>631</v>
      </c>
      <c r="B89" s="644"/>
      <c r="C89" s="644"/>
      <c r="D89" s="644"/>
      <c r="E89" s="644"/>
    </row>
    <row r="90" spans="1:31" ht="4.5" customHeight="1">
      <c r="A90" s="367"/>
      <c r="B90" s="367"/>
      <c r="C90" s="367"/>
      <c r="D90" s="367"/>
      <c r="E90" s="367"/>
    </row>
    <row r="91" spans="1:31" ht="16.5" customHeight="1">
      <c r="A91" s="644" t="s">
        <v>632</v>
      </c>
      <c r="B91" s="644"/>
      <c r="C91" s="644"/>
      <c r="D91" s="644"/>
      <c r="E91" s="644"/>
    </row>
    <row r="92" spans="1:31" ht="9.75" customHeight="1">
      <c r="A92" s="367"/>
      <c r="B92" s="367"/>
      <c r="C92" s="367"/>
      <c r="D92" s="367"/>
      <c r="E92" s="367"/>
    </row>
    <row r="93" spans="1:31" ht="16.5" customHeight="1">
      <c r="A93" s="644" t="s">
        <v>633</v>
      </c>
      <c r="B93" s="644"/>
      <c r="C93" s="644"/>
      <c r="D93" s="644"/>
      <c r="E93" s="644"/>
    </row>
    <row r="94" spans="1:31" ht="9" customHeight="1">
      <c r="A94" s="367"/>
      <c r="B94" s="367"/>
      <c r="C94" s="367"/>
      <c r="D94" s="367"/>
      <c r="E94" s="367"/>
    </row>
    <row r="95" spans="1:31" ht="16.5" customHeight="1">
      <c r="A95" s="644" t="s">
        <v>634</v>
      </c>
      <c r="B95" s="644"/>
      <c r="C95" s="644"/>
      <c r="D95" s="644"/>
      <c r="E95" s="644"/>
    </row>
    <row r="96" spans="1:31" ht="9" customHeight="1">
      <c r="A96" s="367"/>
      <c r="B96" s="367"/>
      <c r="C96" s="367"/>
      <c r="D96" s="367"/>
      <c r="E96" s="367"/>
    </row>
    <row r="97" spans="1:5" ht="42" customHeight="1">
      <c r="A97" s="644" t="s">
        <v>635</v>
      </c>
      <c r="B97" s="644"/>
      <c r="C97" s="644"/>
      <c r="D97" s="644"/>
      <c r="E97" s="644"/>
    </row>
    <row r="98" spans="1:5" ht="10.5" customHeight="1">
      <c r="D98" s="45"/>
    </row>
    <row r="99" spans="1:5" ht="24.95" customHeight="1">
      <c r="A99" s="24" t="s">
        <v>4</v>
      </c>
      <c r="B99" s="51" t="str">
        <f>'Attach 2(JV)'!B24</f>
        <v>--</v>
      </c>
      <c r="D99" s="45" t="s">
        <v>2</v>
      </c>
      <c r="E99" s="194" t="str">
        <f>'Attach 2(JV)'!E24</f>
        <v/>
      </c>
    </row>
    <row r="100" spans="1:5" ht="34.5" customHeight="1">
      <c r="A100" s="24" t="s">
        <v>5</v>
      </c>
      <c r="B100" s="194" t="str">
        <f>'Attach 2(JV)'!B25</f>
        <v/>
      </c>
      <c r="D100" s="45" t="s">
        <v>3</v>
      </c>
      <c r="E100" s="194" t="str">
        <f>'Attach 2(JV)'!E25</f>
        <v/>
      </c>
    </row>
    <row r="101" spans="1:5" ht="24.95" customHeight="1">
      <c r="D101" s="45"/>
      <c r="E101" s="26"/>
    </row>
    <row r="102" spans="1:5" ht="48" customHeight="1">
      <c r="A102" s="26"/>
    </row>
    <row r="103" spans="1:5" ht="96" customHeight="1"/>
    <row r="104" spans="1:5" ht="20.100000000000001" customHeight="1">
      <c r="A104" s="26"/>
    </row>
    <row r="105" spans="1:5" ht="46.5" customHeight="1"/>
    <row r="106" spans="1:5" ht="20.100000000000001" customHeight="1">
      <c r="A106" s="26"/>
    </row>
    <row r="107" spans="1:5" ht="20.100000000000001" customHeight="1"/>
    <row r="108" spans="1:5" ht="20.100000000000001" customHeight="1">
      <c r="A108" s="26"/>
    </row>
    <row r="109" spans="1:5" ht="20.100000000000001" customHeight="1"/>
    <row r="110" spans="1:5" ht="20.100000000000001" customHeight="1"/>
    <row r="111" spans="1:5" ht="20.100000000000001" customHeight="1"/>
    <row r="112" spans="1:5" ht="20.100000000000001" customHeight="1"/>
    <row r="128" ht="62.25" customHeight="1"/>
    <row r="130" ht="57" customHeight="1"/>
    <row r="132" ht="40.5" customHeight="1"/>
  </sheetData>
  <sheetProtection algorithmName="SHA-512" hashValue="zFopQ29sW/oMPcEt3+7zcbXD9dXeU5nvFOBNLuWzlxxj8nXeb0uE0NaoFLNIxzuNVgUL9bKwsc/aqE+LHqLywA==" saltValue="ozToXFATMVUWU9uKwZYtSg=="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7">
    <mergeCell ref="E45:E46"/>
    <mergeCell ref="B46:D46"/>
    <mergeCell ref="B38:D38"/>
    <mergeCell ref="B33:E33"/>
    <mergeCell ref="B34:D34"/>
    <mergeCell ref="B39:D39"/>
    <mergeCell ref="B40:D40"/>
    <mergeCell ref="B35:D35"/>
    <mergeCell ref="B36:D36"/>
    <mergeCell ref="B37:D37"/>
    <mergeCell ref="A1:D1"/>
    <mergeCell ref="B69:D69"/>
    <mergeCell ref="B57:D57"/>
    <mergeCell ref="B58:D58"/>
    <mergeCell ref="B60:D60"/>
    <mergeCell ref="B61:D61"/>
    <mergeCell ref="B62:D62"/>
    <mergeCell ref="B63:D63"/>
    <mergeCell ref="B51:D51"/>
    <mergeCell ref="B52:D52"/>
    <mergeCell ref="B53:D53"/>
    <mergeCell ref="B67:D67"/>
    <mergeCell ref="B54:D54"/>
    <mergeCell ref="B55:D55"/>
    <mergeCell ref="B25:E25"/>
    <mergeCell ref="B30:E30"/>
    <mergeCell ref="B49:D49"/>
    <mergeCell ref="A45:A46"/>
    <mergeCell ref="B50:D50"/>
    <mergeCell ref="B43:D43"/>
    <mergeCell ref="B44:D44"/>
    <mergeCell ref="B47:D47"/>
    <mergeCell ref="B48:D48"/>
    <mergeCell ref="B45:D45"/>
    <mergeCell ref="A85:E85"/>
    <mergeCell ref="B74:D74"/>
    <mergeCell ref="B75:D75"/>
    <mergeCell ref="B76:D76"/>
    <mergeCell ref="B77:D77"/>
    <mergeCell ref="B83:D83"/>
    <mergeCell ref="B78:D78"/>
    <mergeCell ref="B84:D84"/>
    <mergeCell ref="B82:D82"/>
    <mergeCell ref="B56:D56"/>
    <mergeCell ref="B64:D64"/>
    <mergeCell ref="B79:D79"/>
    <mergeCell ref="B80:D80"/>
    <mergeCell ref="B81:D81"/>
    <mergeCell ref="B70:D70"/>
    <mergeCell ref="B73:D73"/>
    <mergeCell ref="B59:D59"/>
    <mergeCell ref="B65:D65"/>
    <mergeCell ref="B71:D71"/>
    <mergeCell ref="B72:D72"/>
    <mergeCell ref="B66:D66"/>
    <mergeCell ref="B68:D68"/>
    <mergeCell ref="A97:E97"/>
    <mergeCell ref="B17:E17"/>
    <mergeCell ref="A22:E22"/>
    <mergeCell ref="B32:E32"/>
    <mergeCell ref="A3:E3"/>
    <mergeCell ref="A5:E5"/>
    <mergeCell ref="A8:D8"/>
    <mergeCell ref="B10:D10"/>
    <mergeCell ref="B11:D11"/>
    <mergeCell ref="B18:E18"/>
    <mergeCell ref="B14:D14"/>
    <mergeCell ref="B12:D12"/>
    <mergeCell ref="A9:B9"/>
    <mergeCell ref="B13:D13"/>
    <mergeCell ref="B41:D41"/>
    <mergeCell ref="B42:D42"/>
    <mergeCell ref="A87:E87"/>
    <mergeCell ref="A89:E89"/>
    <mergeCell ref="A91:E91"/>
    <mergeCell ref="A93:E93"/>
    <mergeCell ref="A95:E95"/>
  </mergeCells>
  <dataValidations count="3">
    <dataValidation type="list" allowBlank="1" showInputMessage="1" showErrorMessage="1" sqref="E20:E21 E23" xr:uid="{00000000-0002-0000-1300-000000000000}">
      <formula1>"Yes, No"</formula1>
    </dataValidation>
    <dataValidation type="list" allowBlank="1" showInputMessage="1" showErrorMessage="1" sqref="E81" xr:uid="{00000000-0002-0000-1300-000001000000}">
      <formula1>$Z$80:$Z$81</formula1>
    </dataValidation>
    <dataValidation type="list" allowBlank="1" showInputMessage="1" showErrorMessage="1" sqref="E49 E47" xr:uid="{00000000-0002-0000-1300-000002000000}">
      <formula1>$J$43:$J$44</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41"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81</xdr:row>
                    <xdr:rowOff>19050</xdr:rowOff>
                  </from>
                  <to>
                    <xdr:col>1</xdr:col>
                    <xdr:colOff>2124075</xdr:colOff>
                    <xdr:row>81</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81</xdr:row>
                    <xdr:rowOff>19050</xdr:rowOff>
                  </from>
                  <to>
                    <xdr:col>3</xdr:col>
                    <xdr:colOff>923925</xdr:colOff>
                    <xdr:row>81</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pageSetUpPr fitToPage="1"/>
  </sheetPr>
  <dimension ref="A1:BB94"/>
  <sheetViews>
    <sheetView showGridLines="0" showZeros="0" view="pageBreakPreview" topLeftCell="A22" zoomScaleSheetLayoutView="100" workbookViewId="0">
      <selection activeCell="H21" sqref="H21:L21"/>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55"/>
    <col min="55" max="16384" width="9.140625" style="13"/>
  </cols>
  <sheetData>
    <row r="1" spans="1:26" ht="28.5" customHeight="1">
      <c r="A1" s="640" t="str">
        <f>'Attach 2(JV)'!A1</f>
        <v>Specification No.: CC/NT/W-CABLE/DOM/A00/25/03488</v>
      </c>
      <c r="B1" s="640"/>
      <c r="C1" s="640"/>
      <c r="D1" s="640"/>
      <c r="E1" s="640"/>
      <c r="F1" s="640"/>
      <c r="G1" s="640"/>
      <c r="H1" s="652" t="str">
        <f>"Attachment-15 " &amp; 'Attach 2(JV)'!AT1</f>
        <v xml:space="preserve">Attachment-15 </v>
      </c>
      <c r="I1" s="652"/>
      <c r="J1" s="652"/>
      <c r="K1" s="652"/>
      <c r="L1" s="652"/>
    </row>
    <row r="2" spans="1:26" ht="11.25" customHeight="1">
      <c r="Z2" s="107">
        <f>'Attach 2(JV)'!Z2</f>
        <v>0</v>
      </c>
    </row>
    <row r="3" spans="1:26" ht="96"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711"/>
      <c r="G3" s="711"/>
      <c r="H3" s="711"/>
      <c r="I3" s="711"/>
      <c r="J3" s="711"/>
      <c r="K3" s="711"/>
      <c r="L3" s="711"/>
    </row>
    <row r="4" spans="1:26" ht="15.95" customHeight="1">
      <c r="A4" s="16"/>
      <c r="H4" s="18"/>
      <c r="I4" s="3"/>
    </row>
    <row r="5" spans="1:26" ht="20.100000000000001" customHeight="1">
      <c r="A5" s="632" t="s">
        <v>6</v>
      </c>
      <c r="B5" s="632"/>
      <c r="C5" s="632"/>
      <c r="D5" s="632"/>
      <c r="E5" s="632"/>
      <c r="F5" s="632"/>
      <c r="G5" s="632"/>
      <c r="H5" s="632"/>
      <c r="I5" s="632"/>
      <c r="J5" s="632"/>
      <c r="K5" s="632"/>
      <c r="L5" s="632"/>
    </row>
    <row r="6" spans="1:26" ht="15.95" customHeight="1">
      <c r="A6" s="20"/>
      <c r="H6" s="18"/>
      <c r="I6" s="3"/>
    </row>
    <row r="7" spans="1:26" ht="20.100000000000001" customHeight="1">
      <c r="A7" s="21" t="str">
        <f>'Attach 2(JV)'!A7</f>
        <v>Bidder’s Name and Address (Lead Partner) :</v>
      </c>
      <c r="G7" s="6" t="str">
        <f>'Attach 2(JV)'!E7</f>
        <v>To:</v>
      </c>
      <c r="I7" s="3"/>
    </row>
    <row r="8" spans="1:26" ht="36" customHeight="1">
      <c r="A8" s="630" t="str">
        <f>'Attach 2(JV)'!A8</f>
        <v/>
      </c>
      <c r="B8" s="630"/>
      <c r="C8" s="630"/>
      <c r="D8" s="630"/>
      <c r="E8" s="630"/>
      <c r="F8" s="630"/>
      <c r="G8" s="4" t="str">
        <f>'Attach 2(JV)'!E8</f>
        <v>Contract Services</v>
      </c>
      <c r="I8" s="3"/>
    </row>
    <row r="9" spans="1:26" ht="20.100000000000001" customHeight="1">
      <c r="A9" s="5" t="s">
        <v>312</v>
      </c>
      <c r="B9" s="634" t="str">
        <f>'Attach 2(JV)'!B9</f>
        <v/>
      </c>
      <c r="C9" s="634"/>
      <c r="D9" s="634"/>
      <c r="E9" s="634"/>
      <c r="F9" s="634"/>
      <c r="G9" s="4" t="str">
        <f>'Attach 2(JV)'!E9</f>
        <v>Power Grid Corporation of India Ltd.,</v>
      </c>
      <c r="I9" s="3"/>
    </row>
    <row r="10" spans="1:26" ht="20.100000000000001" customHeight="1">
      <c r="A10" s="5" t="s">
        <v>314</v>
      </c>
      <c r="B10" s="634" t="str">
        <f>'Attach 2(JV)'!B10</f>
        <v/>
      </c>
      <c r="C10" s="634"/>
      <c r="D10" s="634"/>
      <c r="E10" s="634"/>
      <c r="F10" s="634"/>
      <c r="G10" s="4" t="str">
        <f>'Attach 2(JV)'!E10</f>
        <v>"Saudamini", Plot No. 2, Sector 29</v>
      </c>
      <c r="I10" s="3"/>
    </row>
    <row r="11" spans="1:26" ht="20.100000000000001" customHeight="1">
      <c r="B11" s="634" t="str">
        <f>'Attach 2(JV)'!B11</f>
        <v/>
      </c>
      <c r="C11" s="634"/>
      <c r="D11" s="634"/>
      <c r="E11" s="634"/>
      <c r="F11" s="634"/>
      <c r="G11" s="4" t="str">
        <f>'Attach 2(JV)'!E11</f>
        <v>Gurgaon (Haryana) - 122001</v>
      </c>
    </row>
    <row r="12" spans="1:26" ht="20.100000000000001" customHeight="1">
      <c r="A12" s="20"/>
      <c r="B12" s="634" t="str">
        <f>'Attach 2(JV)'!B12</f>
        <v/>
      </c>
      <c r="C12" s="634"/>
      <c r="D12" s="634"/>
      <c r="E12" s="634"/>
      <c r="F12" s="634"/>
      <c r="G12" s="4"/>
    </row>
    <row r="13" spans="1:26" ht="15.95" customHeight="1">
      <c r="A13" s="20"/>
      <c r="B13" s="94"/>
      <c r="C13" s="94"/>
      <c r="D13" s="94"/>
      <c r="E13" s="94"/>
      <c r="F13" s="94"/>
    </row>
    <row r="14" spans="1:26" ht="20.100000000000001" customHeight="1">
      <c r="A14" s="17" t="s">
        <v>307</v>
      </c>
    </row>
    <row r="15" spans="1:26" ht="20.100000000000001" customHeight="1">
      <c r="A15" s="20"/>
    </row>
    <row r="16" spans="1:26" ht="57.75" customHeight="1">
      <c r="A16" s="581" t="s">
        <v>779</v>
      </c>
      <c r="B16" s="581"/>
      <c r="C16" s="581"/>
      <c r="D16" s="581"/>
      <c r="E16" s="581"/>
      <c r="F16" s="581"/>
      <c r="G16" s="581"/>
      <c r="H16" s="581"/>
      <c r="I16" s="581"/>
      <c r="J16" s="581"/>
      <c r="K16" s="581"/>
      <c r="L16" s="581"/>
    </row>
    <row r="17" spans="1:12" ht="20.100000000000001" customHeight="1">
      <c r="A17" s="59">
        <v>1</v>
      </c>
      <c r="B17" s="60" t="s">
        <v>9</v>
      </c>
    </row>
    <row r="18" spans="1:12" ht="82.5" customHeight="1">
      <c r="A18" s="39"/>
      <c r="B18" s="822" t="s">
        <v>778</v>
      </c>
      <c r="C18" s="822"/>
      <c r="D18" s="822"/>
      <c r="E18" s="822"/>
      <c r="F18" s="822"/>
      <c r="G18" s="822"/>
      <c r="H18" s="822"/>
      <c r="I18" s="822"/>
      <c r="J18" s="822"/>
      <c r="K18" s="822"/>
      <c r="L18" s="822"/>
    </row>
    <row r="19" spans="1:12" ht="60.75" customHeight="1">
      <c r="A19" s="40">
        <v>1.1000000000000001</v>
      </c>
      <c r="B19" s="818" t="s">
        <v>10</v>
      </c>
      <c r="C19" s="818"/>
      <c r="D19" s="818"/>
      <c r="E19" s="818"/>
      <c r="F19" s="818"/>
      <c r="G19" s="818"/>
      <c r="H19" s="818"/>
      <c r="I19" s="818"/>
      <c r="J19" s="818"/>
      <c r="K19" s="818"/>
      <c r="L19" s="818"/>
    </row>
    <row r="20" spans="1:12" ht="33" customHeight="1">
      <c r="A20" s="39"/>
      <c r="B20" s="821" t="str">
        <f>IF('Names of Bidder'!I6="Sole Bidder","Name of the Bidder (Sole Bidder)", "Name of Bidder (Lead Partner)")</f>
        <v>Name of Bidder (Lead Partner)</v>
      </c>
      <c r="C20" s="821"/>
      <c r="D20" s="821"/>
      <c r="E20" s="821"/>
      <c r="F20" s="821"/>
      <c r="G20" s="821"/>
      <c r="H20" s="819" t="str">
        <f>B9</f>
        <v/>
      </c>
      <c r="I20" s="819"/>
      <c r="J20" s="819"/>
      <c r="K20" s="819"/>
      <c r="L20" s="819"/>
    </row>
    <row r="21" spans="1:12" ht="33" customHeight="1">
      <c r="A21" s="23"/>
      <c r="B21" s="821" t="s">
        <v>11</v>
      </c>
      <c r="C21" s="821"/>
      <c r="D21" s="821"/>
      <c r="E21" s="821"/>
      <c r="F21" s="821"/>
      <c r="G21" s="821"/>
      <c r="H21" s="820" t="s">
        <v>48</v>
      </c>
      <c r="I21" s="820"/>
      <c r="J21" s="820"/>
      <c r="K21" s="820"/>
      <c r="L21" s="820"/>
    </row>
    <row r="22" spans="1:12" ht="33" customHeight="1">
      <c r="A22" s="23"/>
      <c r="B22" s="821" t="s">
        <v>12</v>
      </c>
      <c r="C22" s="821"/>
      <c r="D22" s="821"/>
      <c r="E22" s="821"/>
      <c r="F22" s="821"/>
      <c r="G22" s="821"/>
      <c r="H22" s="820"/>
      <c r="I22" s="820"/>
      <c r="J22" s="820"/>
      <c r="K22" s="820"/>
      <c r="L22" s="820"/>
    </row>
    <row r="23" spans="1:12" ht="33" customHeight="1">
      <c r="A23" s="23"/>
      <c r="B23" s="821" t="s">
        <v>13</v>
      </c>
      <c r="C23" s="821"/>
      <c r="D23" s="821"/>
      <c r="E23" s="821"/>
      <c r="F23" s="821"/>
      <c r="G23" s="821"/>
      <c r="H23" s="820"/>
      <c r="I23" s="820"/>
      <c r="J23" s="820"/>
      <c r="K23" s="820"/>
      <c r="L23" s="820"/>
    </row>
    <row r="24" spans="1:12" ht="33" customHeight="1">
      <c r="A24" s="23"/>
      <c r="B24" s="821" t="s">
        <v>14</v>
      </c>
      <c r="C24" s="821"/>
      <c r="D24" s="821"/>
      <c r="E24" s="821"/>
      <c r="F24" s="821"/>
      <c r="G24" s="821"/>
      <c r="H24" s="820"/>
      <c r="I24" s="820"/>
      <c r="J24" s="820"/>
      <c r="K24" s="820"/>
      <c r="L24" s="820"/>
    </row>
    <row r="25" spans="1:12" ht="6" customHeight="1">
      <c r="A25" s="23"/>
      <c r="B25" s="131"/>
      <c r="C25" s="131"/>
      <c r="D25" s="131"/>
      <c r="E25" s="131"/>
      <c r="F25" s="131"/>
      <c r="G25" s="131"/>
      <c r="H25" s="132"/>
      <c r="I25" s="132"/>
      <c r="J25" s="132"/>
      <c r="K25" s="132"/>
      <c r="L25" s="132"/>
    </row>
    <row r="26" spans="1:12" ht="18.95" customHeight="1">
      <c r="A26" s="40">
        <v>1.2</v>
      </c>
      <c r="B26" s="817" t="s">
        <v>149</v>
      </c>
      <c r="C26" s="817"/>
      <c r="D26" s="817"/>
      <c r="E26" s="817"/>
      <c r="F26" s="817"/>
      <c r="G26" s="817"/>
      <c r="H26" s="817"/>
      <c r="I26" s="817"/>
      <c r="J26" s="817"/>
      <c r="K26" s="817"/>
      <c r="L26" s="817"/>
    </row>
    <row r="27" spans="1:12" ht="18.95" customHeight="1">
      <c r="A27" s="43" t="s">
        <v>15</v>
      </c>
      <c r="B27" s="17" t="s">
        <v>16</v>
      </c>
      <c r="D27" s="61"/>
      <c r="E27" s="61"/>
    </row>
    <row r="28" spans="1:12" ht="18.95" customHeight="1">
      <c r="A28" s="23"/>
      <c r="B28" s="793" t="s">
        <v>17</v>
      </c>
      <c r="C28" s="793"/>
      <c r="D28" s="719"/>
      <c r="E28" s="719"/>
      <c r="F28" s="719"/>
      <c r="G28" s="719"/>
      <c r="H28" s="719"/>
      <c r="I28" s="719"/>
      <c r="J28" s="719"/>
      <c r="K28" s="719"/>
      <c r="L28" s="719"/>
    </row>
    <row r="29" spans="1:12" ht="18.95" customHeight="1">
      <c r="A29" s="23"/>
      <c r="B29" s="826" t="s">
        <v>18</v>
      </c>
      <c r="C29" s="827"/>
      <c r="D29" s="829"/>
      <c r="E29" s="829"/>
      <c r="F29" s="829"/>
      <c r="G29" s="829"/>
      <c r="H29" s="829"/>
      <c r="I29" s="829"/>
      <c r="J29" s="829"/>
      <c r="K29" s="829"/>
      <c r="L29" s="829"/>
    </row>
    <row r="30" spans="1:12" ht="18.95" customHeight="1">
      <c r="A30" s="23"/>
      <c r="B30" s="64"/>
      <c r="C30" s="41"/>
      <c r="D30" s="824"/>
      <c r="E30" s="824"/>
      <c r="F30" s="824"/>
      <c r="G30" s="824"/>
      <c r="H30" s="824"/>
      <c r="I30" s="824"/>
      <c r="J30" s="824"/>
      <c r="K30" s="824"/>
      <c r="L30" s="824"/>
    </row>
    <row r="31" spans="1:12" ht="18.95" customHeight="1">
      <c r="A31" s="23"/>
      <c r="B31" s="64"/>
      <c r="C31" s="41"/>
      <c r="D31" s="824"/>
      <c r="E31" s="824"/>
      <c r="F31" s="824"/>
      <c r="G31" s="824"/>
      <c r="H31" s="824"/>
      <c r="I31" s="824"/>
      <c r="J31" s="824"/>
      <c r="K31" s="824"/>
      <c r="L31" s="824"/>
    </row>
    <row r="32" spans="1:12" ht="18.95" customHeight="1">
      <c r="A32" s="23"/>
      <c r="B32" s="65"/>
      <c r="C32" s="42"/>
      <c r="D32" s="825"/>
      <c r="E32" s="825"/>
      <c r="F32" s="825"/>
      <c r="G32" s="825"/>
      <c r="H32" s="825"/>
      <c r="I32" s="825"/>
      <c r="J32" s="825"/>
      <c r="K32" s="825"/>
      <c r="L32" s="825"/>
    </row>
    <row r="33" spans="1:54" ht="18.95" customHeight="1">
      <c r="A33" s="23"/>
      <c r="B33" s="793" t="s">
        <v>19</v>
      </c>
      <c r="C33" s="793"/>
      <c r="D33" s="719"/>
      <c r="E33" s="719"/>
      <c r="F33" s="719"/>
      <c r="G33" s="719"/>
      <c r="H33" s="719"/>
      <c r="I33" s="719"/>
      <c r="J33" s="719"/>
      <c r="K33" s="719"/>
      <c r="L33" s="719"/>
    </row>
    <row r="34" spans="1:54" ht="18.95" customHeight="1">
      <c r="A34" s="23"/>
      <c r="B34" s="793" t="s">
        <v>20</v>
      </c>
      <c r="C34" s="793"/>
      <c r="D34" s="719"/>
      <c r="E34" s="719"/>
      <c r="F34" s="719"/>
      <c r="G34" s="719"/>
      <c r="H34" s="719"/>
      <c r="I34" s="719"/>
      <c r="J34" s="719"/>
      <c r="K34" s="719"/>
      <c r="L34" s="719"/>
    </row>
    <row r="35" spans="1:54" ht="18.95" customHeight="1">
      <c r="A35" s="23"/>
      <c r="B35" s="793" t="s">
        <v>21</v>
      </c>
      <c r="C35" s="793"/>
      <c r="D35" s="719"/>
      <c r="E35" s="719"/>
      <c r="F35" s="719"/>
      <c r="G35" s="719"/>
      <c r="H35" s="719"/>
      <c r="I35" s="719"/>
      <c r="J35" s="719"/>
      <c r="K35" s="719"/>
      <c r="L35" s="719"/>
    </row>
    <row r="36" spans="1:54" ht="18.95" customHeight="1">
      <c r="A36" s="23"/>
      <c r="B36" s="793" t="s">
        <v>22</v>
      </c>
      <c r="C36" s="793"/>
      <c r="D36" s="719"/>
      <c r="E36" s="719"/>
      <c r="F36" s="719"/>
      <c r="G36" s="719"/>
      <c r="H36" s="719"/>
      <c r="I36" s="719"/>
      <c r="J36" s="719"/>
      <c r="K36" s="719"/>
      <c r="L36" s="719"/>
    </row>
    <row r="37" spans="1:54" ht="8.1" customHeight="1">
      <c r="A37" s="23"/>
      <c r="B37" s="66"/>
      <c r="C37" s="66"/>
      <c r="D37" s="67"/>
      <c r="E37" s="67"/>
      <c r="F37" s="67"/>
      <c r="G37" s="67"/>
      <c r="H37" s="67"/>
      <c r="I37" s="67"/>
      <c r="J37" s="67"/>
      <c r="K37" s="67"/>
      <c r="L37" s="67"/>
    </row>
    <row r="38" spans="1:54" ht="61.5" customHeight="1">
      <c r="A38" s="44" t="s">
        <v>24</v>
      </c>
      <c r="B38" s="822" t="s">
        <v>23</v>
      </c>
      <c r="C38" s="822"/>
      <c r="D38" s="822"/>
      <c r="E38" s="822"/>
      <c r="F38" s="822"/>
      <c r="G38" s="822"/>
      <c r="H38" s="822"/>
      <c r="I38" s="822"/>
      <c r="J38" s="822"/>
      <c r="K38" s="822"/>
      <c r="L38" s="822"/>
    </row>
    <row r="39" spans="1:54" ht="33.75" customHeight="1">
      <c r="A39" s="23"/>
      <c r="B39" s="63" t="s">
        <v>310</v>
      </c>
      <c r="C39" s="823" t="s">
        <v>25</v>
      </c>
      <c r="D39" s="823"/>
      <c r="E39" s="823"/>
      <c r="F39" s="823"/>
      <c r="G39" s="823" t="s">
        <v>26</v>
      </c>
      <c r="H39" s="823"/>
      <c r="I39" s="823" t="s">
        <v>27</v>
      </c>
      <c r="J39" s="823"/>
      <c r="K39" s="823"/>
      <c r="L39" s="823"/>
    </row>
    <row r="40" spans="1:54" ht="38.1" customHeight="1">
      <c r="B40" s="73"/>
      <c r="C40" s="719"/>
      <c r="D40" s="719"/>
      <c r="E40" s="719"/>
      <c r="F40" s="719"/>
      <c r="G40" s="828"/>
      <c r="H40" s="828"/>
      <c r="I40" s="719"/>
      <c r="J40" s="719"/>
      <c r="K40" s="719"/>
      <c r="L40" s="719"/>
    </row>
    <row r="41" spans="1:54" ht="38.1" customHeight="1">
      <c r="A41" s="23"/>
      <c r="B41" s="73"/>
      <c r="C41" s="719"/>
      <c r="D41" s="719"/>
      <c r="E41" s="719"/>
      <c r="F41" s="719"/>
      <c r="G41" s="828"/>
      <c r="H41" s="828"/>
      <c r="I41" s="719"/>
      <c r="J41" s="719"/>
      <c r="K41" s="719"/>
      <c r="L41" s="719"/>
    </row>
    <row r="42" spans="1:54" ht="38.1" customHeight="1">
      <c r="A42" s="492" t="s">
        <v>429</v>
      </c>
      <c r="B42" s="838" t="s">
        <v>780</v>
      </c>
      <c r="C42" s="838"/>
      <c r="D42" s="838"/>
      <c r="E42" s="838"/>
      <c r="F42" s="838"/>
      <c r="G42" s="838"/>
      <c r="H42" s="838"/>
      <c r="I42" s="838"/>
      <c r="J42" s="838"/>
      <c r="K42" s="838"/>
      <c r="L42" s="838"/>
    </row>
    <row r="43" spans="1:54" ht="70.5" customHeight="1">
      <c r="A43" s="23"/>
      <c r="B43" s="63" t="s">
        <v>310</v>
      </c>
      <c r="C43" s="823" t="s">
        <v>781</v>
      </c>
      <c r="D43" s="823"/>
      <c r="E43" s="823"/>
      <c r="F43" s="823"/>
      <c r="G43" s="823" t="s">
        <v>782</v>
      </c>
      <c r="H43" s="823"/>
      <c r="I43" s="823" t="s">
        <v>98</v>
      </c>
      <c r="J43" s="823"/>
      <c r="K43" s="823"/>
      <c r="L43" s="823"/>
    </row>
    <row r="44" spans="1:54" ht="38.1" customHeight="1">
      <c r="B44" s="73"/>
      <c r="C44" s="719"/>
      <c r="D44" s="719"/>
      <c r="E44" s="719"/>
      <c r="F44" s="719"/>
      <c r="G44" s="828"/>
      <c r="H44" s="828"/>
      <c r="I44" s="719"/>
      <c r="J44" s="719"/>
      <c r="K44" s="719"/>
      <c r="L44" s="719"/>
    </row>
    <row r="45" spans="1:54" ht="38.1" customHeight="1">
      <c r="A45" s="23"/>
      <c r="B45" s="73"/>
      <c r="C45" s="719"/>
      <c r="D45" s="719"/>
      <c r="E45" s="719"/>
      <c r="F45" s="719"/>
      <c r="G45" s="828"/>
      <c r="H45" s="828"/>
      <c r="I45" s="719"/>
      <c r="J45" s="719"/>
      <c r="K45" s="719"/>
      <c r="L45" s="719"/>
    </row>
    <row r="46" spans="1:54" ht="20.100000000000001" customHeight="1">
      <c r="A46" s="59">
        <v>2</v>
      </c>
      <c r="B46" s="68" t="s">
        <v>28</v>
      </c>
    </row>
    <row r="47" spans="1:54" ht="78.75" customHeight="1">
      <c r="B47" s="822" t="s">
        <v>783</v>
      </c>
      <c r="C47" s="822"/>
      <c r="D47" s="822"/>
      <c r="E47" s="822"/>
      <c r="F47" s="822"/>
      <c r="G47" s="822"/>
      <c r="H47" s="822"/>
      <c r="I47" s="822"/>
      <c r="J47" s="822"/>
      <c r="K47" s="822"/>
      <c r="L47" s="822"/>
    </row>
    <row r="48" spans="1:54" s="12" customFormat="1" ht="34.5" customHeight="1">
      <c r="A48" s="40">
        <v>2.1</v>
      </c>
      <c r="B48" s="822" t="s">
        <v>29</v>
      </c>
      <c r="C48" s="822"/>
      <c r="D48" s="822"/>
      <c r="E48" s="822"/>
      <c r="F48" s="822"/>
      <c r="G48" s="822"/>
      <c r="H48" s="822"/>
      <c r="I48" s="822"/>
      <c r="J48" s="822"/>
      <c r="K48" s="822"/>
      <c r="L48" s="822"/>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row>
    <row r="49" spans="1:54" ht="51" customHeight="1">
      <c r="A49" s="23"/>
      <c r="B49" s="63" t="s">
        <v>30</v>
      </c>
      <c r="C49" s="823" t="s">
        <v>31</v>
      </c>
      <c r="D49" s="823"/>
      <c r="E49" s="823"/>
      <c r="F49" s="823"/>
      <c r="G49" s="823" t="s">
        <v>32</v>
      </c>
      <c r="H49" s="823"/>
      <c r="I49" s="823" t="s">
        <v>96</v>
      </c>
      <c r="J49" s="823"/>
      <c r="K49" s="823" t="s">
        <v>97</v>
      </c>
      <c r="L49" s="823"/>
    </row>
    <row r="50" spans="1:54" ht="27.95" customHeight="1">
      <c r="A50" s="23"/>
      <c r="B50" s="73">
        <v>1</v>
      </c>
      <c r="C50" s="719"/>
      <c r="D50" s="719"/>
      <c r="E50" s="719"/>
      <c r="F50" s="719"/>
      <c r="G50" s="828"/>
      <c r="H50" s="828"/>
      <c r="I50" s="828"/>
      <c r="J50" s="828"/>
      <c r="K50" s="830"/>
      <c r="L50" s="830"/>
    </row>
    <row r="51" spans="1:54" ht="27.95" customHeight="1">
      <c r="A51" s="23"/>
      <c r="B51" s="73">
        <v>2</v>
      </c>
      <c r="C51" s="719"/>
      <c r="D51" s="719"/>
      <c r="E51" s="719"/>
      <c r="F51" s="719"/>
      <c r="G51" s="828"/>
      <c r="H51" s="828"/>
      <c r="I51" s="828"/>
      <c r="J51" s="828"/>
      <c r="K51" s="830"/>
      <c r="L51" s="830"/>
    </row>
    <row r="52" spans="1:54" ht="27.95" customHeight="1">
      <c r="A52" s="23"/>
      <c r="B52" s="73">
        <v>3</v>
      </c>
      <c r="C52" s="719"/>
      <c r="D52" s="719"/>
      <c r="E52" s="719"/>
      <c r="F52" s="719"/>
      <c r="G52" s="828"/>
      <c r="H52" s="828"/>
      <c r="I52" s="828"/>
      <c r="J52" s="828"/>
      <c r="K52" s="830"/>
      <c r="L52" s="830"/>
    </row>
    <row r="53" spans="1:54" ht="27.95" customHeight="1">
      <c r="A53" s="23"/>
      <c r="B53" s="73">
        <v>4</v>
      </c>
      <c r="C53" s="719"/>
      <c r="D53" s="719"/>
      <c r="E53" s="719"/>
      <c r="F53" s="719"/>
      <c r="G53" s="828"/>
      <c r="H53" s="828"/>
      <c r="I53" s="828"/>
      <c r="J53" s="828"/>
      <c r="K53" s="830"/>
      <c r="L53" s="830"/>
    </row>
    <row r="54" spans="1:54" ht="27.95" customHeight="1">
      <c r="A54" s="23"/>
      <c r="B54" s="73">
        <v>5</v>
      </c>
      <c r="C54" s="719"/>
      <c r="D54" s="719"/>
      <c r="E54" s="719"/>
      <c r="F54" s="719"/>
      <c r="G54" s="828"/>
      <c r="H54" s="828"/>
      <c r="I54" s="828"/>
      <c r="J54" s="828"/>
      <c r="K54" s="830"/>
      <c r="L54" s="830"/>
    </row>
    <row r="55" spans="1:54" ht="21" customHeight="1">
      <c r="A55" s="59">
        <v>3</v>
      </c>
      <c r="B55" s="68" t="s">
        <v>593</v>
      </c>
      <c r="D55" s="67"/>
      <c r="E55" s="67"/>
      <c r="F55" s="67"/>
    </row>
    <row r="56" spans="1:54" ht="59.25" customHeight="1">
      <c r="A56" s="59"/>
      <c r="B56" s="822" t="s">
        <v>784</v>
      </c>
      <c r="C56" s="822"/>
      <c r="D56" s="822"/>
      <c r="E56" s="822"/>
      <c r="F56" s="822"/>
      <c r="G56" s="822"/>
      <c r="H56" s="822"/>
      <c r="I56" s="822"/>
      <c r="J56" s="822"/>
      <c r="K56" s="822"/>
      <c r="L56" s="822"/>
    </row>
    <row r="57" spans="1:54" ht="10.5" customHeight="1">
      <c r="A57" s="59"/>
      <c r="B57" s="68"/>
      <c r="D57" s="67"/>
      <c r="E57" s="67"/>
      <c r="F57" s="67"/>
    </row>
    <row r="58" spans="1:54" ht="21.75" customHeight="1">
      <c r="A58" s="69">
        <v>3.1</v>
      </c>
      <c r="B58" s="837" t="s">
        <v>785</v>
      </c>
      <c r="C58" s="837"/>
      <c r="D58" s="837"/>
      <c r="E58" s="837"/>
      <c r="F58" s="837"/>
      <c r="G58" s="837"/>
      <c r="H58" s="837"/>
      <c r="I58" s="837"/>
      <c r="J58" s="837"/>
      <c r="K58" s="837"/>
      <c r="L58" s="837"/>
    </row>
    <row r="59" spans="1:54" ht="9" customHeight="1">
      <c r="A59" s="23"/>
      <c r="B59" s="822"/>
      <c r="C59" s="822"/>
      <c r="D59" s="822"/>
      <c r="E59" s="822"/>
      <c r="F59" s="822"/>
      <c r="G59" s="822"/>
      <c r="H59" s="822"/>
      <c r="I59" s="822"/>
      <c r="J59" s="822"/>
      <c r="K59" s="822"/>
      <c r="L59" s="822"/>
    </row>
    <row r="60" spans="1:54" s="12" customFormat="1" ht="40.5" customHeight="1">
      <c r="A60" s="23"/>
      <c r="B60" s="687" t="s">
        <v>30</v>
      </c>
      <c r="C60" s="687"/>
      <c r="D60" s="687"/>
      <c r="E60" s="649" t="s">
        <v>594</v>
      </c>
      <c r="F60" s="832"/>
      <c r="G60" s="832"/>
      <c r="H60" s="650"/>
      <c r="I60" s="687" t="s">
        <v>595</v>
      </c>
      <c r="J60" s="687"/>
      <c r="K60" s="687"/>
      <c r="L60" s="687"/>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row>
    <row r="61" spans="1:54" ht="20.100000000000001" customHeight="1">
      <c r="A61" s="23"/>
      <c r="B61" s="719"/>
      <c r="C61" s="719"/>
      <c r="D61" s="719"/>
      <c r="E61" s="828"/>
      <c r="F61" s="828"/>
      <c r="G61" s="828"/>
      <c r="H61" s="828"/>
      <c r="I61" s="828"/>
      <c r="J61" s="828"/>
      <c r="K61" s="828"/>
      <c r="L61" s="828"/>
    </row>
    <row r="62" spans="1:54" ht="20.100000000000001" customHeight="1">
      <c r="A62" s="23"/>
      <c r="B62" s="719"/>
      <c r="C62" s="719"/>
      <c r="D62" s="719"/>
      <c r="E62" s="828"/>
      <c r="F62" s="828"/>
      <c r="G62" s="828"/>
      <c r="H62" s="828"/>
      <c r="I62" s="828"/>
      <c r="J62" s="828"/>
      <c r="K62" s="828"/>
      <c r="L62" s="828"/>
    </row>
    <row r="63" spans="1:54" ht="20.100000000000001" customHeight="1">
      <c r="A63" s="23"/>
      <c r="B63" s="719"/>
      <c r="C63" s="719"/>
      <c r="D63" s="719"/>
      <c r="E63" s="828"/>
      <c r="F63" s="828"/>
      <c r="G63" s="828"/>
      <c r="H63" s="828"/>
      <c r="I63" s="828"/>
      <c r="J63" s="828"/>
      <c r="K63" s="828"/>
      <c r="L63" s="828"/>
    </row>
    <row r="64" spans="1:54" ht="20.100000000000001" customHeight="1">
      <c r="A64" s="23"/>
      <c r="B64" s="719"/>
      <c r="C64" s="719"/>
      <c r="D64" s="719"/>
      <c r="E64" s="828"/>
      <c r="F64" s="828"/>
      <c r="G64" s="828"/>
      <c r="H64" s="828"/>
      <c r="I64" s="828"/>
      <c r="J64" s="828"/>
      <c r="K64" s="828"/>
      <c r="L64" s="828"/>
    </row>
    <row r="65" spans="1:54" ht="20.100000000000001" customHeight="1">
      <c r="A65" s="23"/>
      <c r="B65" s="719"/>
      <c r="C65" s="719"/>
      <c r="D65" s="719"/>
      <c r="E65" s="828"/>
      <c r="F65" s="828"/>
      <c r="G65" s="828"/>
      <c r="H65" s="828"/>
      <c r="I65" s="828"/>
      <c r="J65" s="828"/>
      <c r="K65" s="828"/>
      <c r="L65" s="828"/>
    </row>
    <row r="66" spans="1:54" ht="20.100000000000001" customHeight="1">
      <c r="A66" s="23"/>
      <c r="B66" s="719"/>
      <c r="C66" s="719"/>
      <c r="D66" s="719"/>
      <c r="E66" s="828"/>
      <c r="F66" s="828"/>
      <c r="G66" s="828"/>
      <c r="H66" s="828"/>
      <c r="I66" s="828"/>
      <c r="J66" s="828"/>
      <c r="K66" s="828"/>
      <c r="L66" s="828"/>
    </row>
    <row r="67" spans="1:54" ht="20.100000000000001" customHeight="1">
      <c r="A67" s="23"/>
      <c r="B67" s="23"/>
      <c r="C67" s="23"/>
      <c r="D67" s="23"/>
      <c r="E67" s="23"/>
      <c r="F67" s="23"/>
      <c r="G67" s="23"/>
      <c r="H67" s="23"/>
      <c r="I67" s="23"/>
      <c r="J67" s="23"/>
      <c r="K67" s="23"/>
      <c r="L67" s="23"/>
    </row>
    <row r="68" spans="1:54" ht="21" customHeight="1">
      <c r="A68" s="59">
        <v>4</v>
      </c>
      <c r="B68" s="68" t="s">
        <v>33</v>
      </c>
      <c r="D68" s="67"/>
      <c r="E68" s="67"/>
      <c r="F68" s="67"/>
    </row>
    <row r="69" spans="1:54" ht="18" customHeight="1">
      <c r="A69" s="69">
        <v>4.0999999999999996</v>
      </c>
      <c r="B69" s="831" t="s">
        <v>34</v>
      </c>
      <c r="C69" s="831"/>
      <c r="D69" s="831"/>
      <c r="E69" s="831"/>
      <c r="F69" s="831"/>
      <c r="G69" s="831"/>
      <c r="H69" s="831"/>
      <c r="I69" s="831"/>
      <c r="J69" s="831"/>
      <c r="K69" s="831"/>
      <c r="L69" s="831"/>
    </row>
    <row r="70" spans="1:54" ht="67.5" customHeight="1">
      <c r="A70" s="23"/>
      <c r="B70" s="822" t="s">
        <v>35</v>
      </c>
      <c r="C70" s="822"/>
      <c r="D70" s="822"/>
      <c r="E70" s="822"/>
      <c r="F70" s="822"/>
      <c r="G70" s="822"/>
      <c r="H70" s="822"/>
      <c r="I70" s="822"/>
      <c r="J70" s="822"/>
      <c r="K70" s="822"/>
      <c r="L70" s="822"/>
    </row>
    <row r="71" spans="1:54" s="12" customFormat="1" ht="35.25" customHeight="1">
      <c r="A71" s="23"/>
      <c r="B71" s="687" t="s">
        <v>36</v>
      </c>
      <c r="C71" s="687"/>
      <c r="D71" s="687"/>
      <c r="E71" s="649" t="s">
        <v>37</v>
      </c>
      <c r="F71" s="832"/>
      <c r="G71" s="832"/>
      <c r="H71" s="650"/>
      <c r="I71" s="687" t="s">
        <v>38</v>
      </c>
      <c r="J71" s="687"/>
      <c r="K71" s="687"/>
      <c r="L71" s="687"/>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row>
    <row r="72" spans="1:54" ht="20.100000000000001" customHeight="1">
      <c r="A72" s="23"/>
      <c r="B72" s="719"/>
      <c r="C72" s="719"/>
      <c r="D72" s="719"/>
      <c r="E72" s="828"/>
      <c r="F72" s="828"/>
      <c r="G72" s="828"/>
      <c r="H72" s="828"/>
      <c r="I72" s="828"/>
      <c r="J72" s="828"/>
      <c r="K72" s="828"/>
      <c r="L72" s="828"/>
    </row>
    <row r="73" spans="1:54" ht="20.100000000000001" customHeight="1">
      <c r="A73" s="23"/>
      <c r="B73" s="719"/>
      <c r="C73" s="719"/>
      <c r="D73" s="719"/>
      <c r="E73" s="828"/>
      <c r="F73" s="828"/>
      <c r="G73" s="828"/>
      <c r="H73" s="828"/>
      <c r="I73" s="828"/>
      <c r="J73" s="828"/>
      <c r="K73" s="828"/>
      <c r="L73" s="828"/>
    </row>
    <row r="74" spans="1:54" ht="20.100000000000001" customHeight="1">
      <c r="A74" s="23"/>
      <c r="B74" s="719"/>
      <c r="C74" s="719"/>
      <c r="D74" s="719"/>
      <c r="E74" s="828"/>
      <c r="F74" s="828"/>
      <c r="G74" s="828"/>
      <c r="H74" s="828"/>
      <c r="I74" s="828"/>
      <c r="J74" s="828"/>
      <c r="K74" s="828"/>
      <c r="L74" s="828"/>
    </row>
    <row r="75" spans="1:54" ht="20.100000000000001" customHeight="1">
      <c r="A75" s="23"/>
      <c r="B75" s="719"/>
      <c r="C75" s="719"/>
      <c r="D75" s="719"/>
      <c r="E75" s="828"/>
      <c r="F75" s="828"/>
      <c r="G75" s="828"/>
      <c r="H75" s="828"/>
      <c r="I75" s="828"/>
      <c r="J75" s="828"/>
      <c r="K75" s="828"/>
      <c r="L75" s="828"/>
    </row>
    <row r="76" spans="1:54" ht="20.100000000000001" customHeight="1">
      <c r="A76" s="23"/>
      <c r="B76" s="719"/>
      <c r="C76" s="719"/>
      <c r="D76" s="719"/>
      <c r="E76" s="828"/>
      <c r="F76" s="828"/>
      <c r="G76" s="828"/>
      <c r="H76" s="828"/>
      <c r="I76" s="828"/>
      <c r="J76" s="828"/>
      <c r="K76" s="828"/>
      <c r="L76" s="828"/>
    </row>
    <row r="77" spans="1:54" ht="20.100000000000001" customHeight="1">
      <c r="A77" s="23"/>
      <c r="B77" s="719"/>
      <c r="C77" s="719"/>
      <c r="D77" s="719"/>
      <c r="E77" s="828"/>
      <c r="F77" s="828"/>
      <c r="G77" s="828"/>
      <c r="H77" s="828"/>
      <c r="I77" s="828"/>
      <c r="J77" s="828"/>
      <c r="K77" s="828"/>
      <c r="L77" s="828"/>
    </row>
    <row r="78" spans="1:54" s="12" customFormat="1" ht="20.100000000000001" customHeight="1">
      <c r="A78" s="20">
        <v>4.2</v>
      </c>
      <c r="B78" s="20" t="s">
        <v>39</v>
      </c>
      <c r="C78" s="70"/>
      <c r="D78" s="70"/>
      <c r="E78" s="70"/>
      <c r="F78" s="70"/>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row>
    <row r="79" spans="1:54" s="12" customFormat="1" ht="20.100000000000001" customHeight="1">
      <c r="A79" s="20"/>
      <c r="B79" s="20"/>
      <c r="C79" s="70"/>
      <c r="D79" s="70"/>
      <c r="E79" s="70"/>
      <c r="F79" s="70"/>
      <c r="K79" s="74" t="s">
        <v>100</v>
      </c>
      <c r="L79" s="75"/>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row>
    <row r="80" spans="1:54" s="12" customFormat="1" ht="20.100000000000001" customHeight="1">
      <c r="A80" s="20"/>
      <c r="B80" s="34" t="s">
        <v>98</v>
      </c>
      <c r="C80" s="687" t="s">
        <v>99</v>
      </c>
      <c r="D80" s="687"/>
      <c r="E80" s="687"/>
      <c r="F80" s="687"/>
      <c r="G80" s="687"/>
      <c r="H80" s="649" t="s">
        <v>40</v>
      </c>
      <c r="I80" s="832"/>
      <c r="J80" s="832"/>
      <c r="K80" s="832"/>
      <c r="L80" s="650"/>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row>
    <row r="81" spans="1:54" s="126" customFormat="1" ht="33" customHeight="1">
      <c r="A81" s="26"/>
      <c r="B81" s="62"/>
      <c r="C81" s="58" t="s">
        <v>650</v>
      </c>
      <c r="D81" s="58" t="s">
        <v>564</v>
      </c>
      <c r="E81" s="58" t="s">
        <v>479</v>
      </c>
      <c r="F81" s="58" t="s">
        <v>462</v>
      </c>
      <c r="G81" s="58" t="s">
        <v>461</v>
      </c>
      <c r="H81" s="58" t="s">
        <v>651</v>
      </c>
      <c r="I81" s="58" t="s">
        <v>662</v>
      </c>
      <c r="J81" s="58" t="s">
        <v>718</v>
      </c>
      <c r="K81" s="58" t="s">
        <v>723</v>
      </c>
      <c r="L81" s="58" t="s">
        <v>757</v>
      </c>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row>
    <row r="82" spans="1:54" s="12" customFormat="1" ht="33" customHeight="1">
      <c r="A82" s="20"/>
      <c r="B82" s="62" t="s">
        <v>101</v>
      </c>
      <c r="C82" s="127"/>
      <c r="D82" s="127"/>
      <c r="E82" s="127"/>
      <c r="F82" s="127"/>
      <c r="G82" s="127"/>
      <c r="H82" s="127"/>
      <c r="I82" s="127"/>
      <c r="J82" s="127"/>
      <c r="K82" s="127"/>
      <c r="L82" s="127"/>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row>
    <row r="83" spans="1:54" s="12" customFormat="1" ht="33" customHeight="1">
      <c r="A83" s="20"/>
      <c r="B83" s="62" t="s">
        <v>102</v>
      </c>
      <c r="C83" s="127"/>
      <c r="D83" s="127"/>
      <c r="E83" s="127"/>
      <c r="F83" s="127"/>
      <c r="G83" s="127"/>
      <c r="H83" s="127"/>
      <c r="I83" s="127"/>
      <c r="J83" s="127"/>
      <c r="K83" s="127"/>
      <c r="L83" s="127"/>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row>
    <row r="84" spans="1:54" s="12" customFormat="1" ht="33" customHeight="1">
      <c r="A84" s="20"/>
      <c r="B84" s="62" t="s">
        <v>104</v>
      </c>
      <c r="C84" s="127"/>
      <c r="D84" s="127"/>
      <c r="E84" s="127"/>
      <c r="F84" s="127"/>
      <c r="G84" s="127"/>
      <c r="H84" s="127"/>
      <c r="I84" s="127"/>
      <c r="J84" s="127"/>
      <c r="K84" s="127"/>
      <c r="L84" s="127"/>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row>
    <row r="85" spans="1:54" s="12" customFormat="1" ht="33" customHeight="1">
      <c r="A85" s="20"/>
      <c r="B85" s="62" t="s">
        <v>105</v>
      </c>
      <c r="C85" s="127"/>
      <c r="D85" s="127"/>
      <c r="E85" s="127"/>
      <c r="F85" s="127"/>
      <c r="G85" s="127"/>
      <c r="H85" s="127"/>
      <c r="I85" s="127"/>
      <c r="J85" s="127"/>
      <c r="K85" s="127"/>
      <c r="L85" s="127"/>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row>
    <row r="86" spans="1:54" s="12" customFormat="1" ht="33" customHeight="1">
      <c r="A86" s="20"/>
      <c r="B86" s="62" t="s">
        <v>106</v>
      </c>
      <c r="C86" s="127"/>
      <c r="D86" s="127"/>
      <c r="E86" s="127"/>
      <c r="F86" s="127"/>
      <c r="G86" s="127"/>
      <c r="H86" s="127"/>
      <c r="I86" s="127"/>
      <c r="J86" s="127"/>
      <c r="K86" s="127"/>
      <c r="L86" s="127"/>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row>
    <row r="87" spans="1:54" s="12" customFormat="1" ht="33" customHeight="1">
      <c r="A87" s="20"/>
      <c r="B87" s="62" t="s">
        <v>107</v>
      </c>
      <c r="C87" s="127"/>
      <c r="D87" s="127"/>
      <c r="E87" s="127"/>
      <c r="F87" s="127"/>
      <c r="G87" s="127"/>
      <c r="H87" s="127"/>
      <c r="I87" s="127"/>
      <c r="J87" s="127"/>
      <c r="K87" s="127"/>
      <c r="L87" s="127"/>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row>
    <row r="88" spans="1:54" ht="20.100000000000001" customHeight="1">
      <c r="A88" s="71"/>
      <c r="B88" s="71"/>
      <c r="C88" s="72"/>
      <c r="D88" s="72"/>
      <c r="E88" s="72"/>
      <c r="F88" s="72"/>
    </row>
    <row r="89" spans="1:54" ht="45.75" hidden="1" customHeight="1">
      <c r="A89" s="258">
        <v>5</v>
      </c>
      <c r="B89" s="835" t="s">
        <v>460</v>
      </c>
      <c r="C89" s="835"/>
      <c r="D89" s="835"/>
      <c r="E89" s="835"/>
      <c r="F89" s="835"/>
      <c r="G89" s="835"/>
      <c r="H89" s="820" t="s">
        <v>48</v>
      </c>
      <c r="I89" s="820"/>
      <c r="J89" s="820"/>
      <c r="K89" s="820"/>
      <c r="L89" s="820"/>
    </row>
    <row r="90" spans="1:54" hidden="1">
      <c r="A90" s="39"/>
      <c r="B90" s="822"/>
      <c r="C90" s="822"/>
      <c r="D90" s="822"/>
      <c r="E90" s="822"/>
      <c r="F90" s="822"/>
      <c r="G90" s="822"/>
      <c r="H90" s="822"/>
      <c r="I90" s="822"/>
      <c r="J90" s="822"/>
      <c r="K90" s="822"/>
      <c r="L90" s="822"/>
    </row>
    <row r="91" spans="1:54" ht="20.100000000000001" hidden="1" customHeight="1">
      <c r="A91" s="71"/>
      <c r="B91" s="71"/>
      <c r="C91" s="72"/>
      <c r="D91" s="72"/>
      <c r="E91" s="72"/>
      <c r="F91" s="72"/>
    </row>
    <row r="92" spans="1:54" ht="24" customHeight="1">
      <c r="A92" s="71"/>
      <c r="B92" s="71"/>
      <c r="C92" s="72"/>
      <c r="D92" s="72"/>
      <c r="E92" s="72"/>
      <c r="F92" s="13"/>
      <c r="G92" s="45"/>
    </row>
    <row r="93" spans="1:54" ht="24" customHeight="1">
      <c r="A93" s="24" t="s">
        <v>4</v>
      </c>
      <c r="B93" s="836" t="str">
        <f>'Attach 2(JV)'!B24</f>
        <v>--</v>
      </c>
      <c r="C93" s="836"/>
      <c r="D93" s="836"/>
      <c r="E93" s="13"/>
      <c r="G93" s="45" t="s">
        <v>2</v>
      </c>
      <c r="H93" s="833" t="str">
        <f>'Attach 2(JV)'!E24</f>
        <v/>
      </c>
      <c r="I93" s="834"/>
      <c r="J93" s="834"/>
      <c r="K93" s="834"/>
      <c r="L93" s="834"/>
    </row>
    <row r="94" spans="1:54" ht="24" customHeight="1">
      <c r="A94" s="24" t="s">
        <v>5</v>
      </c>
      <c r="B94" s="644" t="str">
        <f>'Attach 2(JV)'!B25</f>
        <v/>
      </c>
      <c r="C94" s="644"/>
      <c r="D94" s="644"/>
      <c r="E94" s="13"/>
      <c r="G94" s="45" t="s">
        <v>3</v>
      </c>
      <c r="H94" s="833" t="str">
        <f>'Attach 2(JV)'!E25</f>
        <v/>
      </c>
      <c r="I94" s="834"/>
      <c r="J94" s="834"/>
      <c r="K94" s="834"/>
      <c r="L94" s="834"/>
    </row>
  </sheetData>
  <sheetProtection algorithmName="SHA-512" hashValue="KFmExstFmbVbYd1yqFSWu+7Cn9BC0Hvph5hqFHeueSOrRjBq6ACKI5xFW3l/3gRfmAIo732YlmoUk0vCjyz/4Q==" saltValue="vrKXowXxI1nP810SxXDuoQ==" spinCount="100000" sheet="1" objects="1" scenarios="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40">
    <mergeCell ref="B42:L42"/>
    <mergeCell ref="C43:F43"/>
    <mergeCell ref="G43:H43"/>
    <mergeCell ref="I43:L43"/>
    <mergeCell ref="C44:F44"/>
    <mergeCell ref="G44:H44"/>
    <mergeCell ref="I44:L44"/>
    <mergeCell ref="C45:F45"/>
    <mergeCell ref="G45:H45"/>
    <mergeCell ref="I45:L45"/>
    <mergeCell ref="H1:L1"/>
    <mergeCell ref="A1:G1"/>
    <mergeCell ref="E76:H76"/>
    <mergeCell ref="E74:H74"/>
    <mergeCell ref="C80:G80"/>
    <mergeCell ref="I74:L74"/>
    <mergeCell ref="C51:F51"/>
    <mergeCell ref="I53:J53"/>
    <mergeCell ref="E75:H75"/>
    <mergeCell ref="I72:L72"/>
    <mergeCell ref="B60:D60"/>
    <mergeCell ref="E60:H60"/>
    <mergeCell ref="I60:L60"/>
    <mergeCell ref="B61:D61"/>
    <mergeCell ref="E61:H61"/>
    <mergeCell ref="I61:L61"/>
    <mergeCell ref="I65:L65"/>
    <mergeCell ref="B62:D62"/>
    <mergeCell ref="E62:H62"/>
    <mergeCell ref="I62:L62"/>
    <mergeCell ref="B63:D63"/>
    <mergeCell ref="E63:H63"/>
    <mergeCell ref="I63:L63"/>
    <mergeCell ref="B66:D66"/>
    <mergeCell ref="B94:D94"/>
    <mergeCell ref="I77:L77"/>
    <mergeCell ref="H80:L80"/>
    <mergeCell ref="I52:J52"/>
    <mergeCell ref="C52:F52"/>
    <mergeCell ref="G52:H52"/>
    <mergeCell ref="E71:H71"/>
    <mergeCell ref="B76:D76"/>
    <mergeCell ref="B90:L90"/>
    <mergeCell ref="B77:D77"/>
    <mergeCell ref="H93:L93"/>
    <mergeCell ref="H94:L94"/>
    <mergeCell ref="B73:D73"/>
    <mergeCell ref="E73:H73"/>
    <mergeCell ref="B75:D75"/>
    <mergeCell ref="B71:D71"/>
    <mergeCell ref="I76:L76"/>
    <mergeCell ref="B89:G89"/>
    <mergeCell ref="H89:L89"/>
    <mergeCell ref="B93:D93"/>
    <mergeCell ref="E66:H66"/>
    <mergeCell ref="I66:L66"/>
    <mergeCell ref="B56:L56"/>
    <mergeCell ref="B58:L58"/>
    <mergeCell ref="E77:H77"/>
    <mergeCell ref="I73:L73"/>
    <mergeCell ref="I71:L71"/>
    <mergeCell ref="B74:D74"/>
    <mergeCell ref="C54:F54"/>
    <mergeCell ref="I54:J54"/>
    <mergeCell ref="B70:L70"/>
    <mergeCell ref="K54:L54"/>
    <mergeCell ref="B59:L59"/>
    <mergeCell ref="B64:D64"/>
    <mergeCell ref="E64:H64"/>
    <mergeCell ref="I64:L64"/>
    <mergeCell ref="B65:D65"/>
    <mergeCell ref="E65:H65"/>
    <mergeCell ref="G49:H49"/>
    <mergeCell ref="C49:F49"/>
    <mergeCell ref="I49:J49"/>
    <mergeCell ref="K49:L49"/>
    <mergeCell ref="B48:L48"/>
    <mergeCell ref="B47:L47"/>
    <mergeCell ref="G39:H39"/>
    <mergeCell ref="K52:L52"/>
    <mergeCell ref="I75:L75"/>
    <mergeCell ref="B72:D72"/>
    <mergeCell ref="E72:H72"/>
    <mergeCell ref="I51:J51"/>
    <mergeCell ref="G54:H54"/>
    <mergeCell ref="B69:L69"/>
    <mergeCell ref="C53:F53"/>
    <mergeCell ref="G53:H53"/>
    <mergeCell ref="K53:L53"/>
    <mergeCell ref="C50:F50"/>
    <mergeCell ref="G50:H50"/>
    <mergeCell ref="I50:J50"/>
    <mergeCell ref="K50:L50"/>
    <mergeCell ref="K51:L51"/>
    <mergeCell ref="G51:H51"/>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2992125984251968" right="0.43307086614173229" top="0.59055118110236227" bottom="0.59055118110236227" header="0.35433070866141736" footer="0.35433070866141736"/>
  <pageSetup fitToHeight="0" orientation="portrait" r:id="rId30"/>
  <headerFooter alignWithMargins="0">
    <oddFooter>&amp;R&amp;"Book Antiqua,Bold"&amp;8 Page &amp;P of &amp;N</oddFooter>
  </headerFooter>
  <rowBreaks count="2" manualBreakCount="2">
    <brk id="23" max="11" man="1"/>
    <brk id="53"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3" zoomScale="90" zoomScaleSheetLayoutView="90" workbookViewId="0">
      <selection activeCell="A19" sqref="A19"/>
    </sheetView>
  </sheetViews>
  <sheetFormatPr defaultColWidth="9.140625" defaultRowHeight="16.5"/>
  <cols>
    <col min="1" max="1" width="16.28515625" style="224" customWidth="1"/>
    <col min="2" max="2" width="31.28515625" style="224" customWidth="1"/>
    <col min="3" max="3" width="34.85546875" style="224" customWidth="1"/>
    <col min="4" max="4" width="18.85546875" style="224" customWidth="1"/>
    <col min="5" max="5" width="21.28515625" style="224" customWidth="1"/>
    <col min="6" max="8" width="9.140625" style="222"/>
    <col min="9" max="16384" width="9.140625" style="223"/>
  </cols>
  <sheetData>
    <row r="1" spans="1:26" ht="15">
      <c r="A1" s="847" t="str">
        <f>'Attach 2(JV)'!A1</f>
        <v>Specification No.: CC/NT/W-CABLE/DOM/A00/25/03488</v>
      </c>
      <c r="B1" s="847"/>
      <c r="C1" s="847"/>
      <c r="D1" s="846" t="str">
        <f>"Attachment-16"&amp;'Attach 2(JV)'!AT1</f>
        <v>Attachment-16</v>
      </c>
      <c r="E1" s="846"/>
    </row>
    <row r="2" spans="1:26" ht="10.5" customHeight="1">
      <c r="Z2" s="225">
        <f>'[6]Attach 3(JV)'!Z2</f>
        <v>0</v>
      </c>
    </row>
    <row r="3" spans="1:26" ht="65.25"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226"/>
      <c r="G3" s="227"/>
      <c r="H3" s="226"/>
    </row>
    <row r="4" spans="1:26" ht="6.75" customHeight="1">
      <c r="A4" s="228"/>
      <c r="H4" s="18"/>
      <c r="I4" s="3"/>
    </row>
    <row r="5" spans="1:26" ht="19.5" customHeight="1">
      <c r="A5" s="848" t="s">
        <v>449</v>
      </c>
      <c r="B5" s="848"/>
      <c r="C5" s="848"/>
      <c r="D5" s="848"/>
      <c r="E5" s="848"/>
      <c r="F5" s="229"/>
      <c r="H5" s="18"/>
      <c r="I5" s="3"/>
    </row>
    <row r="6" spans="1:26" ht="7.5" customHeight="1">
      <c r="A6" s="230"/>
      <c r="H6" s="18"/>
      <c r="I6" s="3"/>
    </row>
    <row r="7" spans="1:26" ht="19.5" customHeight="1">
      <c r="A7" s="231" t="str">
        <f>'Attach 2(JV)'!A7</f>
        <v>Bidder’s Name and Address (Lead Partner) :</v>
      </c>
      <c r="B7" s="230"/>
      <c r="C7" s="230"/>
      <c r="D7" s="6" t="str">
        <f>'[6]Attach 3(JV)'!E7</f>
        <v>To:</v>
      </c>
      <c r="H7" s="18"/>
      <c r="I7" s="3"/>
    </row>
    <row r="8" spans="1:26" ht="26.25" customHeight="1">
      <c r="A8" s="849" t="str">
        <f>'Attach 2(JV)'!A8</f>
        <v/>
      </c>
      <c r="B8" s="849"/>
      <c r="C8" s="849"/>
      <c r="D8" s="4" t="str">
        <f>'[6]Attach 3(JV)'!E8</f>
        <v>Contract Services</v>
      </c>
      <c r="H8" s="18"/>
      <c r="I8" s="3"/>
    </row>
    <row r="9" spans="1:26" ht="19.5" customHeight="1">
      <c r="A9" s="5" t="s">
        <v>312</v>
      </c>
      <c r="B9" s="634" t="str">
        <f>'Attach 2(JV)'!B9</f>
        <v/>
      </c>
      <c r="C9" s="634"/>
      <c r="D9" s="4" t="str">
        <f>'[6]Attach 3(JV)'!E9</f>
        <v>Power Grid Corporation of India Ltd.,</v>
      </c>
      <c r="H9" s="18"/>
      <c r="I9" s="3"/>
    </row>
    <row r="10" spans="1:26" ht="19.5" customHeight="1">
      <c r="A10" s="5" t="s">
        <v>314</v>
      </c>
      <c r="B10" s="634" t="str">
        <f>'Attach 2(JV)'!B10</f>
        <v/>
      </c>
      <c r="C10" s="634"/>
      <c r="D10" s="4" t="str">
        <f>'[6]Attach 3(JV)'!E10</f>
        <v>"Saudamini", Plot No. 2, Sector 29</v>
      </c>
      <c r="H10" s="18"/>
      <c r="I10" s="3"/>
    </row>
    <row r="11" spans="1:26" ht="19.5" customHeight="1">
      <c r="B11" s="634" t="str">
        <f>'Attach 2(JV)'!B11</f>
        <v/>
      </c>
      <c r="C11" s="634"/>
      <c r="D11" s="4" t="str">
        <f>'[6]Attach 3(JV)'!E11</f>
        <v>Gurgaon (Haryana) - 122001</v>
      </c>
    </row>
    <row r="12" spans="1:26" ht="14.25" customHeight="1">
      <c r="A12" s="230"/>
      <c r="B12" s="634" t="str">
        <f>'Attach 2(JV)'!B12</f>
        <v/>
      </c>
      <c r="C12" s="634"/>
      <c r="D12" s="4"/>
    </row>
    <row r="13" spans="1:26" ht="19.5" customHeight="1">
      <c r="A13" s="224" t="s">
        <v>307</v>
      </c>
    </row>
    <row r="14" spans="1:26" ht="9.9499999999999993" customHeight="1">
      <c r="A14" s="230"/>
    </row>
    <row r="15" spans="1:26" ht="90" customHeight="1">
      <c r="A15" s="232">
        <v>1</v>
      </c>
      <c r="B15" s="844" t="s">
        <v>450</v>
      </c>
      <c r="C15" s="844"/>
      <c r="D15" s="844"/>
      <c r="E15" s="844"/>
      <c r="F15" s="233"/>
      <c r="G15" s="233"/>
      <c r="H15" s="233"/>
    </row>
    <row r="16" spans="1:26" ht="51.75" customHeight="1">
      <c r="A16" s="232">
        <v>2</v>
      </c>
      <c r="B16" s="844" t="s">
        <v>451</v>
      </c>
      <c r="C16" s="844"/>
      <c r="D16" s="844"/>
      <c r="E16" s="844"/>
      <c r="F16" s="233"/>
      <c r="G16" s="233"/>
      <c r="H16" s="233"/>
    </row>
    <row r="17" spans="1:8" ht="9" customHeight="1">
      <c r="A17" s="230"/>
      <c r="B17" s="230"/>
      <c r="C17" s="230"/>
      <c r="D17" s="230"/>
      <c r="E17" s="230"/>
      <c r="F17" s="233"/>
      <c r="G17" s="233"/>
      <c r="H17" s="233"/>
    </row>
    <row r="18" spans="1:8" s="222" customFormat="1" ht="97.5" customHeight="1">
      <c r="A18" s="234" t="s">
        <v>452</v>
      </c>
      <c r="B18" s="235" t="s">
        <v>310</v>
      </c>
      <c r="C18" s="235" t="s">
        <v>453</v>
      </c>
      <c r="D18" s="234" t="s">
        <v>454</v>
      </c>
      <c r="E18" s="234" t="s">
        <v>455</v>
      </c>
      <c r="G18" s="233"/>
      <c r="H18" s="233"/>
    </row>
    <row r="19" spans="1:8">
      <c r="A19" s="236"/>
      <c r="B19" s="237"/>
      <c r="C19" s="237"/>
      <c r="D19" s="238"/>
      <c r="E19" s="238"/>
      <c r="F19" s="233"/>
      <c r="G19" s="233"/>
      <c r="H19" s="233"/>
    </row>
    <row r="20" spans="1:8">
      <c r="A20" s="236"/>
      <c r="B20" s="237"/>
      <c r="C20" s="237"/>
      <c r="D20" s="238"/>
      <c r="E20" s="238"/>
      <c r="F20" s="233"/>
      <c r="G20" s="233"/>
      <c r="H20" s="233"/>
    </row>
    <row r="21" spans="1:8">
      <c r="A21" s="236"/>
      <c r="B21" s="237"/>
      <c r="C21" s="237"/>
      <c r="D21" s="238"/>
      <c r="E21" s="238"/>
      <c r="F21" s="233"/>
      <c r="G21" s="233"/>
      <c r="H21" s="233"/>
    </row>
    <row r="22" spans="1:8">
      <c r="A22" s="236"/>
      <c r="B22" s="237"/>
      <c r="C22" s="237"/>
      <c r="D22" s="238"/>
      <c r="E22" s="238"/>
      <c r="F22" s="233"/>
      <c r="G22" s="233"/>
      <c r="H22" s="233"/>
    </row>
    <row r="23" spans="1:8">
      <c r="A23" s="236"/>
      <c r="B23" s="237"/>
      <c r="C23" s="237"/>
      <c r="D23" s="238"/>
      <c r="E23" s="238"/>
      <c r="F23" s="233"/>
      <c r="G23" s="233"/>
      <c r="H23" s="233"/>
    </row>
    <row r="24" spans="1:8">
      <c r="A24" s="236"/>
      <c r="B24" s="237"/>
      <c r="C24" s="237"/>
      <c r="D24" s="238"/>
      <c r="E24" s="238"/>
      <c r="F24" s="233"/>
      <c r="G24" s="233"/>
      <c r="H24" s="233"/>
    </row>
    <row r="25" spans="1:8" ht="6" customHeight="1">
      <c r="A25" s="239"/>
      <c r="B25" s="240"/>
      <c r="C25" s="240"/>
      <c r="D25" s="241"/>
      <c r="E25" s="241"/>
      <c r="F25" s="233"/>
      <c r="G25" s="233"/>
      <c r="H25" s="233"/>
    </row>
    <row r="26" spans="1:8" ht="0.6" hidden="1" customHeight="1">
      <c r="A26" s="242"/>
      <c r="B26" s="243"/>
      <c r="C26" s="243"/>
      <c r="D26" s="244"/>
      <c r="E26" s="244"/>
      <c r="F26" s="233"/>
      <c r="G26" s="233"/>
      <c r="H26" s="233"/>
    </row>
    <row r="27" spans="1:8" ht="30" customHeight="1">
      <c r="A27" s="845" t="s">
        <v>456</v>
      </c>
      <c r="B27" s="845"/>
      <c r="C27" s="845"/>
      <c r="D27" s="845"/>
      <c r="E27" s="845"/>
      <c r="F27" s="233"/>
      <c r="G27" s="233"/>
      <c r="H27" s="233"/>
    </row>
    <row r="28" spans="1:8">
      <c r="C28" s="245"/>
    </row>
    <row r="29" spans="1:8">
      <c r="A29" s="246" t="s">
        <v>4</v>
      </c>
      <c r="B29" s="247" t="str">
        <f>'Attach 2(JV)'!B24</f>
        <v>--</v>
      </c>
      <c r="C29" s="245" t="s">
        <v>2</v>
      </c>
      <c r="D29" s="248" t="str">
        <f>'Attach 2(JV)'!E24</f>
        <v/>
      </c>
    </row>
    <row r="30" spans="1:8">
      <c r="A30" s="246" t="s">
        <v>5</v>
      </c>
      <c r="B30" s="248" t="str">
        <f>'Attach 2(JV)'!B25</f>
        <v/>
      </c>
      <c r="C30" s="245" t="s">
        <v>3</v>
      </c>
      <c r="D30" s="248" t="str">
        <f>'Attach 2(JV)'!E25</f>
        <v/>
      </c>
    </row>
    <row r="31" spans="1:8">
      <c r="B31" s="249"/>
      <c r="C31" s="245"/>
      <c r="D31" s="245"/>
      <c r="E31" s="249"/>
    </row>
    <row r="32" spans="1:8" hidden="1">
      <c r="A32" s="219" t="str">
        <f>A1</f>
        <v>Specification No.: CC/NT/W-CABLE/DOM/A00/25/03488</v>
      </c>
      <c r="B32" s="220"/>
      <c r="C32" s="220"/>
      <c r="D32" s="220"/>
      <c r="E32" s="221" t="str">
        <f>D1</f>
        <v>Attachment-16</v>
      </c>
    </row>
    <row r="33" spans="1:8" hidden="1"/>
    <row r="34" spans="1:8" ht="15" hidden="1">
      <c r="A34" s="842" t="str">
        <f>A3</f>
        <v>Pkg-I: Undersea Power Cable Package (CA-01) for 220kV Undersea export power cable &amp; underground land Cable under Development of Transmission System for Offshore Wind Zone Phase-I (500 MW VGF) off the coast of Gujarat for subzone B3</v>
      </c>
      <c r="B34" s="842"/>
      <c r="C34" s="842"/>
      <c r="D34" s="842"/>
      <c r="E34" s="842"/>
    </row>
    <row r="35" spans="1:8" hidden="1">
      <c r="A35" s="228"/>
    </row>
    <row r="36" spans="1:8" ht="15" hidden="1">
      <c r="A36" s="843" t="s">
        <v>352</v>
      </c>
      <c r="B36" s="843"/>
      <c r="C36" s="843"/>
      <c r="D36" s="843"/>
      <c r="E36" s="843"/>
      <c r="F36" s="223"/>
      <c r="G36" s="223"/>
      <c r="H36" s="223"/>
    </row>
    <row r="37" spans="1:8" hidden="1">
      <c r="A37" s="230"/>
      <c r="F37" s="223"/>
      <c r="G37" s="223"/>
      <c r="H37" s="223"/>
    </row>
    <row r="38" spans="1:8" hidden="1">
      <c r="A38" s="231" t="str">
        <f>'[6]Attach 3(JV)'!A15</f>
        <v>Name(s) and Addresse(s) of other partner(s)</v>
      </c>
      <c r="B38" s="230"/>
      <c r="C38" s="230"/>
      <c r="D38" s="6" t="str">
        <f>D7</f>
        <v>To:</v>
      </c>
      <c r="F38" s="223"/>
      <c r="G38" s="223"/>
      <c r="H38" s="223"/>
    </row>
    <row r="39" spans="1:8" hidden="1">
      <c r="A39" s="231" t="str">
        <f>'[6]Attach 3(JV)'!B16</f>
        <v/>
      </c>
      <c r="B39" s="230"/>
      <c r="C39" s="230"/>
      <c r="D39" s="4" t="str">
        <f>D8</f>
        <v>Contract Services</v>
      </c>
      <c r="F39" s="223"/>
      <c r="G39" s="223"/>
      <c r="H39" s="223"/>
    </row>
    <row r="40" spans="1:8" hidden="1">
      <c r="A40" s="5" t="s">
        <v>312</v>
      </c>
      <c r="B40" s="634" t="str">
        <f>'[6]Attach 3(JV)'!B17:D17</f>
        <v xml:space="preserve">…… ……. …….. …… ……. …….. </v>
      </c>
      <c r="C40" s="634"/>
      <c r="D40" s="4" t="str">
        <f>D9</f>
        <v>Power Grid Corporation of India Ltd.,</v>
      </c>
      <c r="F40" s="223"/>
      <c r="G40" s="223"/>
      <c r="H40" s="223"/>
    </row>
    <row r="41" spans="1:8" hidden="1">
      <c r="A41" s="5" t="s">
        <v>314</v>
      </c>
      <c r="B41" s="634" t="str">
        <f>'[6]Attach 3(JV)'!B18:D18</f>
        <v xml:space="preserve">…… ……. …….. …… ……. …….. </v>
      </c>
      <c r="C41" s="634"/>
      <c r="D41" s="4" t="str">
        <f>D10</f>
        <v>"Saudamini", Plot No. 2, Sector 29</v>
      </c>
      <c r="F41" s="223"/>
      <c r="G41" s="223"/>
      <c r="H41" s="223"/>
    </row>
    <row r="42" spans="1:8" hidden="1">
      <c r="B42" s="634" t="str">
        <f>'[6]Attach 3(JV)'!B19:D19</f>
        <v xml:space="preserve">…… ……. …….. …… ……. …….. </v>
      </c>
      <c r="C42" s="634"/>
      <c r="D42" s="4" t="str">
        <f>D11</f>
        <v>Gurgaon (Haryana) - 122001</v>
      </c>
      <c r="F42" s="223"/>
      <c r="G42" s="223"/>
      <c r="H42" s="223"/>
    </row>
    <row r="43" spans="1:8" hidden="1">
      <c r="A43" s="230"/>
      <c r="B43" s="634" t="str">
        <f>'[6]Attach 3(JV)'!B20:D20</f>
        <v xml:space="preserve">…… ……. …….. …… ……. …….. </v>
      </c>
      <c r="C43" s="634"/>
      <c r="D43" s="4"/>
      <c r="F43" s="223"/>
      <c r="G43" s="223"/>
      <c r="H43" s="223"/>
    </row>
    <row r="44" spans="1:8" hidden="1">
      <c r="A44" s="224" t="s">
        <v>307</v>
      </c>
      <c r="F44" s="223"/>
      <c r="G44" s="223"/>
      <c r="H44" s="223"/>
    </row>
    <row r="45" spans="1:8" hidden="1">
      <c r="A45" s="230"/>
      <c r="F45" s="223"/>
      <c r="G45" s="223"/>
      <c r="H45" s="223"/>
    </row>
    <row r="46" spans="1:8" hidden="1">
      <c r="A46" s="840" t="s">
        <v>353</v>
      </c>
      <c r="B46" s="840"/>
      <c r="C46" s="840"/>
      <c r="D46" s="840"/>
      <c r="E46" s="840"/>
      <c r="F46" s="223"/>
      <c r="G46" s="223"/>
      <c r="H46" s="223"/>
    </row>
    <row r="47" spans="1:8" hidden="1">
      <c r="A47" s="230"/>
      <c r="B47" s="230"/>
      <c r="C47" s="230"/>
      <c r="D47" s="230"/>
      <c r="E47" s="230"/>
      <c r="F47" s="223"/>
      <c r="G47" s="223"/>
      <c r="H47" s="223"/>
    </row>
    <row r="48" spans="1:8" ht="66" hidden="1">
      <c r="A48" s="234" t="s">
        <v>310</v>
      </c>
      <c r="B48" s="841" t="s">
        <v>93</v>
      </c>
      <c r="C48" s="841"/>
      <c r="D48" s="234" t="s">
        <v>94</v>
      </c>
      <c r="E48" s="234" t="s">
        <v>95</v>
      </c>
      <c r="F48" s="223"/>
      <c r="G48" s="223"/>
      <c r="H48" s="223"/>
    </row>
    <row r="49" spans="1:8" hidden="1">
      <c r="A49" s="250">
        <v>1</v>
      </c>
      <c r="B49" s="839"/>
      <c r="C49" s="839"/>
      <c r="D49" s="251"/>
      <c r="E49" s="251"/>
      <c r="F49" s="223"/>
      <c r="G49" s="223"/>
      <c r="H49" s="223"/>
    </row>
    <row r="50" spans="1:8" hidden="1">
      <c r="A50" s="250">
        <v>2</v>
      </c>
      <c r="B50" s="839"/>
      <c r="C50" s="839"/>
      <c r="D50" s="251"/>
      <c r="E50" s="251"/>
      <c r="F50" s="223"/>
      <c r="G50" s="223"/>
      <c r="H50" s="223"/>
    </row>
    <row r="51" spans="1:8" hidden="1">
      <c r="A51" s="250">
        <v>3</v>
      </c>
      <c r="B51" s="839"/>
      <c r="C51" s="839"/>
      <c r="D51" s="251"/>
      <c r="E51" s="251"/>
      <c r="F51" s="223"/>
      <c r="G51" s="223"/>
      <c r="H51" s="223"/>
    </row>
    <row r="52" spans="1:8" hidden="1">
      <c r="A52" s="250">
        <v>4</v>
      </c>
      <c r="B52" s="839"/>
      <c r="C52" s="839"/>
      <c r="D52" s="251"/>
      <c r="E52" s="251"/>
      <c r="F52" s="223"/>
      <c r="G52" s="223"/>
      <c r="H52" s="223"/>
    </row>
    <row r="53" spans="1:8" hidden="1">
      <c r="A53" s="250">
        <v>5</v>
      </c>
      <c r="B53" s="839"/>
      <c r="C53" s="839"/>
      <c r="D53" s="251"/>
      <c r="E53" s="251"/>
      <c r="F53" s="223"/>
      <c r="G53" s="223"/>
      <c r="H53" s="223"/>
    </row>
    <row r="54" spans="1:8" hidden="1">
      <c r="A54" s="250">
        <v>6</v>
      </c>
      <c r="B54" s="839"/>
      <c r="C54" s="839"/>
      <c r="D54" s="251"/>
      <c r="E54" s="251"/>
      <c r="F54" s="223"/>
      <c r="G54" s="223"/>
      <c r="H54" s="223"/>
    </row>
    <row r="55" spans="1:8" hidden="1">
      <c r="A55" s="230"/>
      <c r="B55" s="230"/>
      <c r="C55" s="230"/>
      <c r="D55" s="230"/>
      <c r="E55" s="230"/>
      <c r="F55" s="223"/>
      <c r="G55" s="223"/>
      <c r="H55" s="223"/>
    </row>
    <row r="56" spans="1:8" ht="15" hidden="1">
      <c r="A56" s="252"/>
      <c r="B56" s="252"/>
      <c r="C56" s="252"/>
      <c r="D56" s="252"/>
      <c r="E56" s="252"/>
      <c r="F56" s="223"/>
      <c r="G56" s="223"/>
      <c r="H56" s="223"/>
    </row>
    <row r="57" spans="1:8" ht="15" hidden="1">
      <c r="A57" s="252" t="s">
        <v>4</v>
      </c>
      <c r="B57" s="247" t="str">
        <f>B29</f>
        <v>--</v>
      </c>
      <c r="C57" s="252" t="s">
        <v>2</v>
      </c>
      <c r="D57" s="252" t="str">
        <f>D29</f>
        <v/>
      </c>
      <c r="E57" s="252"/>
      <c r="F57" s="223"/>
      <c r="G57" s="223"/>
      <c r="H57" s="223"/>
    </row>
    <row r="58" spans="1:8" ht="15" hidden="1">
      <c r="A58" s="252" t="s">
        <v>5</v>
      </c>
      <c r="B58" s="252" t="str">
        <f>B30</f>
        <v/>
      </c>
      <c r="C58" s="252" t="s">
        <v>3</v>
      </c>
      <c r="D58" s="252" t="str">
        <f>D30</f>
        <v/>
      </c>
      <c r="E58" s="252"/>
      <c r="F58" s="223"/>
      <c r="G58" s="223"/>
      <c r="H58" s="223"/>
    </row>
    <row r="59" spans="1:8" ht="15" hidden="1">
      <c r="A59" s="252"/>
      <c r="B59" s="252"/>
      <c r="C59" s="252"/>
      <c r="D59" s="252"/>
      <c r="E59" s="252"/>
      <c r="F59" s="223"/>
      <c r="G59" s="223"/>
      <c r="H59" s="223"/>
    </row>
    <row r="60" spans="1:8" hidden="1">
      <c r="A60" s="219" t="str">
        <f>A32</f>
        <v>Specification No.: CC/NT/W-CABLE/DOM/A00/25/03488</v>
      </c>
      <c r="B60" s="220"/>
      <c r="C60" s="220"/>
      <c r="D60" s="220"/>
      <c r="E60" s="221" t="str">
        <f>E32</f>
        <v>Attachment-16</v>
      </c>
      <c r="F60" s="223"/>
      <c r="G60" s="223"/>
      <c r="H60" s="223"/>
    </row>
    <row r="61" spans="1:8" hidden="1">
      <c r="F61" s="223"/>
      <c r="G61" s="223"/>
      <c r="H61" s="223"/>
    </row>
    <row r="62" spans="1:8" ht="15" hidden="1">
      <c r="A62" s="842" t="str">
        <f>A34</f>
        <v>Pkg-I: Undersea Power Cable Package (CA-01) for 220kV Undersea export power cable &amp; underground land Cable under Development of Transmission System for Offshore Wind Zone Phase-I (500 MW VGF) off the coast of Gujarat for subzone B3</v>
      </c>
      <c r="B62" s="842"/>
      <c r="C62" s="842"/>
      <c r="D62" s="842"/>
      <c r="E62" s="842"/>
      <c r="F62" s="223"/>
      <c r="G62" s="223"/>
      <c r="H62" s="223"/>
    </row>
    <row r="63" spans="1:8" hidden="1">
      <c r="A63" s="228"/>
      <c r="F63" s="223"/>
      <c r="G63" s="223"/>
      <c r="H63" s="223"/>
    </row>
    <row r="64" spans="1:8" ht="15" hidden="1">
      <c r="A64" s="843" t="s">
        <v>352</v>
      </c>
      <c r="B64" s="843"/>
      <c r="C64" s="843"/>
      <c r="D64" s="843"/>
      <c r="E64" s="843"/>
      <c r="F64" s="223"/>
      <c r="G64" s="223"/>
      <c r="H64" s="223"/>
    </row>
    <row r="65" spans="1:8" hidden="1">
      <c r="A65" s="230"/>
      <c r="F65" s="223"/>
      <c r="G65" s="223"/>
      <c r="H65" s="223"/>
    </row>
    <row r="66" spans="1:8" hidden="1">
      <c r="A66" s="231" t="str">
        <f>'[6]Attach 3(JV)'!A15</f>
        <v>Name(s) and Addresse(s) of other partner(s)</v>
      </c>
      <c r="B66" s="230"/>
      <c r="C66" s="230"/>
      <c r="D66" s="6" t="str">
        <f>D7</f>
        <v>To:</v>
      </c>
      <c r="F66" s="223"/>
      <c r="G66" s="223"/>
      <c r="H66" s="223"/>
    </row>
    <row r="67" spans="1:8" hidden="1">
      <c r="A67" s="231" t="str">
        <f>'[6]Attach 3(JV)'!E16</f>
        <v/>
      </c>
      <c r="B67" s="230"/>
      <c r="C67" s="230"/>
      <c r="D67" s="4" t="str">
        <f>D8</f>
        <v>Contract Services</v>
      </c>
      <c r="F67" s="223"/>
      <c r="G67" s="223"/>
      <c r="H67" s="223"/>
    </row>
    <row r="68" spans="1:8" hidden="1">
      <c r="A68" s="5" t="s">
        <v>312</v>
      </c>
      <c r="B68" s="634" t="str">
        <f>'[6]Attach 3(JV)'!E17</f>
        <v/>
      </c>
      <c r="C68" s="634"/>
      <c r="D68" s="4" t="str">
        <f>D9</f>
        <v>Power Grid Corporation of India Ltd.,</v>
      </c>
      <c r="F68" s="223"/>
      <c r="G68" s="223"/>
      <c r="H68" s="223"/>
    </row>
    <row r="69" spans="1:8" hidden="1">
      <c r="A69" s="5" t="s">
        <v>314</v>
      </c>
      <c r="B69" s="634" t="str">
        <f>'[6]Attach 3(JV)'!E18</f>
        <v/>
      </c>
      <c r="C69" s="634"/>
      <c r="D69" s="4" t="str">
        <f>D10</f>
        <v>"Saudamini", Plot No. 2, Sector 29</v>
      </c>
      <c r="F69" s="223"/>
      <c r="G69" s="223"/>
      <c r="H69" s="223"/>
    </row>
    <row r="70" spans="1:8" hidden="1">
      <c r="B70" s="634" t="str">
        <f>'[6]Attach 3(JV)'!E19</f>
        <v/>
      </c>
      <c r="C70" s="634"/>
      <c r="D70" s="4" t="str">
        <f>D11</f>
        <v>Gurgaon (Haryana) - 122001</v>
      </c>
      <c r="F70" s="223"/>
      <c r="G70" s="223"/>
      <c r="H70" s="223"/>
    </row>
    <row r="71" spans="1:8" hidden="1">
      <c r="A71" s="230"/>
      <c r="B71" s="634" t="str">
        <f>'[6]Attach 3(JV)'!E20</f>
        <v/>
      </c>
      <c r="C71" s="634"/>
      <c r="D71" s="4"/>
      <c r="F71" s="223"/>
      <c r="G71" s="223"/>
      <c r="H71" s="223"/>
    </row>
    <row r="72" spans="1:8" hidden="1">
      <c r="A72" s="224" t="s">
        <v>307</v>
      </c>
      <c r="F72" s="223"/>
      <c r="G72" s="223"/>
      <c r="H72" s="223"/>
    </row>
    <row r="73" spans="1:8" hidden="1">
      <c r="A73" s="230"/>
      <c r="F73" s="223"/>
      <c r="G73" s="223"/>
      <c r="H73" s="223"/>
    </row>
    <row r="74" spans="1:8" hidden="1">
      <c r="A74" s="840" t="s">
        <v>353</v>
      </c>
      <c r="B74" s="840"/>
      <c r="C74" s="840"/>
      <c r="D74" s="840"/>
      <c r="E74" s="840"/>
      <c r="F74" s="223"/>
      <c r="G74" s="223"/>
      <c r="H74" s="223"/>
    </row>
    <row r="75" spans="1:8" hidden="1">
      <c r="A75" s="230"/>
      <c r="B75" s="230"/>
      <c r="C75" s="230"/>
      <c r="D75" s="230"/>
      <c r="E75" s="230"/>
      <c r="F75" s="223"/>
      <c r="G75" s="223"/>
      <c r="H75" s="223"/>
    </row>
    <row r="76" spans="1:8" ht="66" hidden="1">
      <c r="A76" s="234" t="s">
        <v>310</v>
      </c>
      <c r="B76" s="841" t="s">
        <v>93</v>
      </c>
      <c r="C76" s="841"/>
      <c r="D76" s="234" t="s">
        <v>94</v>
      </c>
      <c r="E76" s="234" t="s">
        <v>95</v>
      </c>
      <c r="F76" s="223"/>
      <c r="G76" s="223"/>
      <c r="H76" s="223"/>
    </row>
    <row r="77" spans="1:8" hidden="1">
      <c r="A77" s="250">
        <v>1</v>
      </c>
      <c r="B77" s="839"/>
      <c r="C77" s="839"/>
      <c r="D77" s="251"/>
      <c r="E77" s="251"/>
      <c r="F77" s="223"/>
      <c r="G77" s="223"/>
      <c r="H77" s="223"/>
    </row>
    <row r="78" spans="1:8" hidden="1">
      <c r="A78" s="250">
        <v>2</v>
      </c>
      <c r="B78" s="839"/>
      <c r="C78" s="839"/>
      <c r="D78" s="251"/>
      <c r="E78" s="251"/>
      <c r="F78" s="223"/>
      <c r="G78" s="223"/>
      <c r="H78" s="223"/>
    </row>
    <row r="79" spans="1:8" hidden="1">
      <c r="A79" s="250">
        <v>3</v>
      </c>
      <c r="B79" s="839"/>
      <c r="C79" s="839"/>
      <c r="D79" s="251"/>
      <c r="E79" s="251"/>
      <c r="F79" s="223"/>
      <c r="G79" s="223"/>
      <c r="H79" s="223"/>
    </row>
    <row r="80" spans="1:8" hidden="1">
      <c r="A80" s="250">
        <v>4</v>
      </c>
      <c r="B80" s="839"/>
      <c r="C80" s="839"/>
      <c r="D80" s="251"/>
      <c r="E80" s="251"/>
      <c r="F80" s="223"/>
      <c r="G80" s="223"/>
      <c r="H80" s="223"/>
    </row>
    <row r="81" spans="1:8" hidden="1">
      <c r="A81" s="250">
        <v>5</v>
      </c>
      <c r="B81" s="839"/>
      <c r="C81" s="839"/>
      <c r="D81" s="251"/>
      <c r="E81" s="251"/>
      <c r="F81" s="223"/>
      <c r="G81" s="223"/>
      <c r="H81" s="223"/>
    </row>
    <row r="82" spans="1:8" hidden="1">
      <c r="A82" s="250">
        <v>6</v>
      </c>
      <c r="B82" s="839"/>
      <c r="C82" s="839"/>
      <c r="D82" s="251"/>
      <c r="E82" s="251"/>
      <c r="F82" s="223"/>
      <c r="G82" s="223"/>
      <c r="H82" s="223"/>
    </row>
    <row r="83" spans="1:8" hidden="1">
      <c r="A83" s="230"/>
      <c r="B83" s="230"/>
      <c r="C83" s="230"/>
      <c r="D83" s="230"/>
      <c r="E83" s="230"/>
      <c r="F83" s="223"/>
      <c r="G83" s="223"/>
      <c r="H83" s="223"/>
    </row>
    <row r="84" spans="1:8" ht="15" hidden="1">
      <c r="A84" s="252"/>
      <c r="B84" s="252"/>
      <c r="C84" s="252"/>
      <c r="D84" s="252"/>
      <c r="E84" s="252"/>
      <c r="F84" s="223"/>
      <c r="G84" s="223"/>
      <c r="H84" s="223"/>
    </row>
    <row r="85" spans="1:8" ht="15" hidden="1">
      <c r="A85" s="252" t="s">
        <v>4</v>
      </c>
      <c r="B85" s="247" t="str">
        <f>B57</f>
        <v>--</v>
      </c>
      <c r="C85" s="252" t="s">
        <v>2</v>
      </c>
      <c r="D85" s="252" t="str">
        <f>D57</f>
        <v/>
      </c>
      <c r="E85" s="252"/>
      <c r="F85" s="223"/>
      <c r="G85" s="223"/>
      <c r="H85" s="223"/>
    </row>
    <row r="86" spans="1:8" ht="15" hidden="1">
      <c r="A86" s="252" t="s">
        <v>5</v>
      </c>
      <c r="B86" s="252" t="str">
        <f>B58</f>
        <v/>
      </c>
      <c r="C86" s="252" t="s">
        <v>3</v>
      </c>
      <c r="D86" s="252" t="str">
        <f>D58</f>
        <v/>
      </c>
      <c r="E86" s="252"/>
      <c r="F86" s="223"/>
      <c r="G86" s="223"/>
      <c r="H86" s="223"/>
    </row>
    <row r="87" spans="1:8" ht="15" hidden="1">
      <c r="A87" s="252"/>
      <c r="B87" s="252"/>
      <c r="C87" s="252"/>
      <c r="D87" s="252"/>
      <c r="E87" s="252"/>
      <c r="F87" s="223"/>
      <c r="G87" s="223"/>
      <c r="H87" s="223"/>
    </row>
    <row r="88" spans="1:8" hidden="1">
      <c r="A88" s="253"/>
      <c r="B88" s="253"/>
      <c r="C88" s="253"/>
      <c r="D88" s="253"/>
      <c r="E88" s="253"/>
      <c r="F88" s="223"/>
      <c r="G88" s="223"/>
      <c r="H88" s="22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MaF3+Be+MeYixM40GzHgyLlTQCzkTDA4BHJP+O+1P3OJNOB4RAyXPCyOlDMiKBVSBd93iZRu/74MXV4Og6L9g==" saltValue="50Jp28SS6ngOpzrqEGNREQ==" spinCount="100000" sheet="1" objects="1" scenarios="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0" priority="1" stopIfTrue="1">
      <formula>$Z$2&lt;2</formula>
    </cfRule>
  </conditionalFormatting>
  <conditionalFormatting sqref="B32:B56 A32:A59 C32:E59 B58:B59 B84 A84:A88 C84:E88 B86:B88">
    <cfRule type="expression" dxfId="9" priority="2" stopIfTrue="1">
      <formula>$Z$2&lt;1</formula>
    </cfRule>
  </conditionalFormatting>
  <pageMargins left="0.7" right="0.7" top="0.44" bottom="0.2" header="0.25" footer="0.2"/>
  <pageSetup scale="8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7" zoomScaleSheetLayoutView="100" workbookViewId="0">
      <selection activeCell="A17" sqref="A17:E17"/>
    </sheetView>
  </sheetViews>
  <sheetFormatPr defaultColWidth="9.140625" defaultRowHeight="16.5"/>
  <cols>
    <col min="1" max="1" width="12.140625" style="17" customWidth="1"/>
    <col min="2" max="2" width="36.85546875" style="17" customWidth="1"/>
    <col min="3" max="3" width="11.42578125" style="17" customWidth="1"/>
    <col min="4" max="4" width="27.140625" style="17" customWidth="1"/>
    <col min="5" max="5" width="39.28515625" style="17" customWidth="1"/>
    <col min="6" max="8" width="9.140625" style="12"/>
    <col min="9" max="16384" width="9.140625" style="13"/>
  </cols>
  <sheetData>
    <row r="1" spans="1:9" ht="31.5" customHeight="1">
      <c r="A1" s="852" t="str">
        <f>'Attach 2(JV)'!A1</f>
        <v>Specification No.: CC/NT/W-CABLE/DOM/A00/25/03488</v>
      </c>
      <c r="B1" s="852"/>
      <c r="C1" s="852"/>
      <c r="D1" s="852"/>
      <c r="E1" s="255" t="str">
        <f>"Attachment-19 " &amp; 'Attach 2(JV)'!AT1</f>
        <v xml:space="preserve">Attachment-19 </v>
      </c>
    </row>
    <row r="2" spans="1:9" ht="7.5" customHeight="1"/>
    <row r="3" spans="1:9" ht="99.75" customHeight="1">
      <c r="A3" s="716" t="str">
        <f>'Attach 2(JV)'!A3</f>
        <v>Pkg-I: Undersea Power Cable Package (CA-01) for 220kV Undersea export power cable &amp; underground land Cable under Development of Transmission System for Offshore Wind Zone Phase-I (500 MW VGF) off the coast of Gujarat for subzone B3</v>
      </c>
      <c r="B3" s="717"/>
      <c r="C3" s="717"/>
      <c r="D3" s="717"/>
      <c r="E3" s="717"/>
      <c r="F3" s="14"/>
      <c r="G3" s="15"/>
      <c r="H3" s="14"/>
    </row>
    <row r="4" spans="1:9" ht="20.100000000000001" customHeight="1">
      <c r="A4" s="16"/>
      <c r="H4" s="18"/>
      <c r="I4" s="3"/>
    </row>
    <row r="5" spans="1:9" ht="20.100000000000001" customHeight="1">
      <c r="A5" s="632" t="s">
        <v>354</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5.25" customHeight="1">
      <c r="A8" s="833" t="str">
        <f>'Attach 2(JV)'!A8</f>
        <v/>
      </c>
      <c r="B8" s="833"/>
      <c r="C8" s="833"/>
      <c r="D8" s="833"/>
      <c r="E8" s="98" t="str">
        <f>'Attach 2(JV)'!E8</f>
        <v>Contract Services</v>
      </c>
      <c r="H8" s="18"/>
      <c r="I8" s="3"/>
    </row>
    <row r="9" spans="1:9" ht="20.100000000000001" customHeight="1">
      <c r="A9" s="5" t="s">
        <v>312</v>
      </c>
      <c r="B9" s="758" t="str">
        <f>'Attach 2(JV)'!B9</f>
        <v/>
      </c>
      <c r="C9" s="758"/>
      <c r="D9" s="758"/>
      <c r="E9" s="98" t="str">
        <f>'Attach 2(JV)'!E9</f>
        <v>Power Grid Corporation of India Ltd.,</v>
      </c>
      <c r="H9" s="18"/>
      <c r="I9" s="3"/>
    </row>
    <row r="10" spans="1:9" ht="20.100000000000001" customHeight="1">
      <c r="A10" s="5" t="s">
        <v>314</v>
      </c>
      <c r="B10" s="758" t="str">
        <f>'Attach 2(JV)'!B10</f>
        <v/>
      </c>
      <c r="C10" s="758"/>
      <c r="D10" s="758"/>
      <c r="E10" s="98" t="str">
        <f>'Attach 2(JV)'!E10</f>
        <v>"Saudamini", Plot No. 2, Sector 29</v>
      </c>
      <c r="H10" s="18"/>
      <c r="I10" s="3"/>
    </row>
    <row r="11" spans="1:9" ht="20.100000000000001" customHeight="1">
      <c r="B11" s="758" t="str">
        <f>'Attach 2(JV)'!B11</f>
        <v/>
      </c>
      <c r="C11" s="758"/>
      <c r="D11" s="758"/>
      <c r="E11" s="98" t="str">
        <f>'Attach 2(JV)'!E11</f>
        <v>Gurgaon (Haryana) - 122001</v>
      </c>
    </row>
    <row r="12" spans="1:9" ht="18" customHeight="1">
      <c r="A12" s="20"/>
      <c r="B12" s="758" t="str">
        <f>'Attach 2(JV)'!B12</f>
        <v/>
      </c>
      <c r="C12" s="758"/>
      <c r="D12" s="758"/>
      <c r="E12" s="6"/>
    </row>
    <row r="13" spans="1:9" ht="19.5" hidden="1" customHeight="1">
      <c r="A13" s="20"/>
      <c r="B13" s="94"/>
      <c r="C13" s="94"/>
      <c r="D13" s="94"/>
      <c r="E13" s="6"/>
    </row>
    <row r="14" spans="1:9" ht="20.100000000000001" customHeight="1">
      <c r="A14" s="20"/>
      <c r="B14" s="94"/>
      <c r="C14" s="94"/>
      <c r="D14" s="94"/>
      <c r="G14" s="4"/>
    </row>
    <row r="15" spans="1:9" ht="20.100000000000001" customHeight="1">
      <c r="A15" s="17" t="s">
        <v>307</v>
      </c>
    </row>
    <row r="16" spans="1:9" ht="5.25" customHeight="1">
      <c r="A16" s="20"/>
    </row>
    <row r="17" spans="1:8" hidden="1">
      <c r="A17" s="582"/>
      <c r="B17" s="582"/>
      <c r="C17" s="582"/>
      <c r="D17" s="582"/>
      <c r="E17" s="582"/>
    </row>
    <row r="18" spans="1:8" hidden="1">
      <c r="A18" s="850"/>
      <c r="B18" s="850"/>
      <c r="C18" s="850"/>
      <c r="D18" s="850"/>
      <c r="E18" s="850"/>
    </row>
    <row r="19" spans="1:8" ht="184.5" customHeight="1">
      <c r="A19" s="851" t="s">
        <v>786</v>
      </c>
      <c r="B19" s="851"/>
      <c r="C19" s="851"/>
      <c r="D19" s="851"/>
      <c r="E19" s="851"/>
    </row>
    <row r="20" spans="1:8" ht="8.25" hidden="1" customHeight="1">
      <c r="A20" s="20"/>
    </row>
    <row r="21" spans="1:8" ht="20.100000000000001" hidden="1" customHeight="1">
      <c r="A21" s="20"/>
    </row>
    <row r="22" spans="1:8" ht="20.100000000000001" hidden="1" customHeight="1">
      <c r="A22" s="20"/>
    </row>
    <row r="23" spans="1:8" ht="57.75" hidden="1" customHeight="1">
      <c r="A23" s="582"/>
      <c r="B23" s="582"/>
      <c r="C23" s="582"/>
      <c r="D23" s="582"/>
      <c r="E23" s="582"/>
      <c r="F23" s="22"/>
      <c r="G23" s="22"/>
      <c r="H23" s="22"/>
    </row>
    <row r="24" spans="1:8" ht="20.100000000000001" hidden="1" customHeight="1">
      <c r="A24" s="20"/>
    </row>
    <row r="25" spans="1:8" ht="20.100000000000001" hidden="1" customHeight="1">
      <c r="A25" s="23"/>
    </row>
    <row r="26" spans="1:8" ht="20.100000000000001" hidden="1" customHeight="1"/>
    <row r="27" spans="1:8" ht="20.100000000000001" hidden="1" customHeight="1">
      <c r="A27" s="23"/>
    </row>
    <row r="28" spans="1:8" ht="20.100000000000001" hidden="1" customHeight="1"/>
    <row r="29" spans="1:8" ht="12" customHeight="1">
      <c r="D29" s="25"/>
    </row>
    <row r="30" spans="1:8" ht="33" customHeight="1">
      <c r="A30" s="24" t="s">
        <v>4</v>
      </c>
      <c r="B30" s="51" t="str">
        <f>'Attach 2(JV)'!B24</f>
        <v>--</v>
      </c>
      <c r="C30" s="28"/>
      <c r="D30" s="25" t="s">
        <v>2</v>
      </c>
      <c r="E30" s="194" t="str">
        <f>'Attach 2(JV)'!E24</f>
        <v/>
      </c>
    </row>
    <row r="31" spans="1:8" ht="33" customHeight="1">
      <c r="A31" s="24" t="s">
        <v>5</v>
      </c>
      <c r="B31" s="194" t="str">
        <f>'Attach 2(JV)'!B25</f>
        <v/>
      </c>
      <c r="C31" s="28"/>
      <c r="D31" s="25" t="s">
        <v>3</v>
      </c>
      <c r="E31" s="194" t="str">
        <f>'Attach 2(JV)'!E25</f>
        <v/>
      </c>
    </row>
    <row r="32" spans="1:8" ht="33" customHeight="1">
      <c r="B32" s="28"/>
      <c r="C32" s="28"/>
      <c r="D32" s="25"/>
      <c r="E32" s="28"/>
    </row>
    <row r="33" spans="1:1" ht="20.100000000000001" customHeight="1"/>
    <row r="34" spans="1:1" ht="20.100000000000001" customHeight="1">
      <c r="A34" s="26"/>
    </row>
    <row r="35" spans="1:1" ht="20.100000000000001" customHeight="1"/>
    <row r="36" spans="1:1" ht="20.100000000000001" customHeight="1"/>
    <row r="37" spans="1:1" ht="20.100000000000001" customHeight="1">
      <c r="A37" s="26"/>
    </row>
    <row r="38" spans="1:1" ht="20.100000000000001" customHeight="1"/>
    <row r="39" spans="1:1" ht="20.100000000000001" customHeight="1">
      <c r="A39" s="26"/>
    </row>
    <row r="40" spans="1:1" ht="20.100000000000001" customHeight="1"/>
    <row r="41" spans="1:1" ht="20.100000000000001" customHeight="1">
      <c r="A41" s="26"/>
    </row>
    <row r="42" spans="1:1" ht="20.100000000000001" customHeight="1"/>
    <row r="43" spans="1:1" ht="20.100000000000001" customHeight="1"/>
    <row r="44" spans="1:1" ht="20.100000000000001" customHeight="1"/>
    <row r="45" spans="1:1" ht="20.100000000000001" customHeight="1"/>
  </sheetData>
  <sheetProtection algorithmName="SHA-512" hashValue="+qtFz5kjxjNpcZiOwxMamGxvocRddqhr4VzPjHIieJGB3aHeiXx2eb6UQbxUfCHrNUcMCSeluQv4XGlf3uYuQQ==" saltValue="DyixQJ6ja6sghKC0KmQOpA==" spinCount="100000" sheet="1" objects="1" scenarios="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10" zoomScaleSheetLayoutView="100" workbookViewId="0">
      <selection activeCell="E13" sqref="E13"/>
    </sheetView>
  </sheetViews>
  <sheetFormatPr defaultColWidth="9.140625" defaultRowHeight="16.5"/>
  <cols>
    <col min="1" max="1" width="12.140625" style="17" customWidth="1"/>
    <col min="2" max="2" width="20.5703125" style="17" customWidth="1"/>
    <col min="3" max="3" width="15.28515625" style="17" customWidth="1"/>
    <col min="4" max="4" width="15.42578125" style="17" customWidth="1"/>
    <col min="5" max="5" width="39.28515625" style="17" customWidth="1"/>
    <col min="6" max="8" width="9.140625" style="12"/>
    <col min="9" max="16384" width="9.140625" style="13"/>
  </cols>
  <sheetData>
    <row r="1" spans="1:9" ht="15">
      <c r="A1" s="640" t="str">
        <f>'Attach 2(JV)'!A1</f>
        <v>Specification No.: CC/NT/W-CABLE/DOM/A00/25/03488</v>
      </c>
      <c r="B1" s="640"/>
      <c r="C1" s="640"/>
      <c r="D1" s="640"/>
      <c r="E1" s="255" t="str">
        <f>"Attachment-20 " &amp; 'Attach 2(JV)'!AT1</f>
        <v xml:space="preserve">Attachment-20 </v>
      </c>
    </row>
    <row r="3" spans="1:9" ht="74.25" customHeight="1">
      <c r="A3" s="710" t="str">
        <f>'Attach 2(JV)'!A3</f>
        <v>Pkg-I: Undersea Power Cable Package (CA-01) for 220kV Undersea export power cable &amp; underground land Cable under Development of Transmission System for Offshore Wind Zone Phase-I (500 MW VGF) off the coast of Gujarat for subzone B3</v>
      </c>
      <c r="B3" s="711"/>
      <c r="C3" s="711"/>
      <c r="D3" s="711"/>
      <c r="E3" s="711"/>
      <c r="F3" s="14"/>
      <c r="G3" s="15"/>
      <c r="H3" s="14"/>
    </row>
    <row r="4" spans="1:9" ht="20.100000000000001" customHeight="1">
      <c r="A4" s="16"/>
      <c r="H4" s="18"/>
      <c r="I4" s="3"/>
    </row>
    <row r="5" spans="1:9" ht="20.100000000000001" customHeight="1">
      <c r="A5" s="632" t="s">
        <v>459</v>
      </c>
      <c r="B5" s="632"/>
      <c r="C5" s="632"/>
      <c r="D5" s="632"/>
      <c r="E5" s="632"/>
      <c r="F5" s="19"/>
      <c r="H5" s="18"/>
      <c r="I5" s="3"/>
    </row>
    <row r="6" spans="1:9" ht="20.100000000000001" customHeight="1">
      <c r="A6" s="20"/>
      <c r="H6" s="18"/>
      <c r="I6" s="3"/>
    </row>
    <row r="7" spans="1:9" ht="20.100000000000001" customHeight="1">
      <c r="A7" s="21" t="str">
        <f>'Attach 2(JV)'!A7</f>
        <v>Bidder’s Name and Address (Lead Partner) :</v>
      </c>
      <c r="E7" s="6" t="str">
        <f>'Attach 2(JV)'!E7</f>
        <v>To:</v>
      </c>
      <c r="H7" s="18"/>
      <c r="I7" s="3"/>
    </row>
    <row r="8" spans="1:9" ht="36" customHeight="1">
      <c r="A8" s="630" t="str">
        <f>'Attach 2(JV)'!A8</f>
        <v/>
      </c>
      <c r="B8" s="630"/>
      <c r="C8" s="630"/>
      <c r="D8" s="630"/>
      <c r="E8" s="4" t="str">
        <f>'Attach 2(JV)'!E8</f>
        <v>Contract Services</v>
      </c>
      <c r="H8" s="18"/>
      <c r="I8" s="3"/>
    </row>
    <row r="9" spans="1:9" ht="20.100000000000001" customHeight="1">
      <c r="A9" s="5" t="s">
        <v>312</v>
      </c>
      <c r="B9" s="634" t="str">
        <f>'Attach 2(JV)'!B9</f>
        <v/>
      </c>
      <c r="C9" s="634"/>
      <c r="D9" s="634"/>
      <c r="E9" s="4" t="str">
        <f>'Attach 2(JV)'!E9</f>
        <v>Power Grid Corporation of India Ltd.,</v>
      </c>
      <c r="H9" s="18"/>
      <c r="I9" s="3"/>
    </row>
    <row r="10" spans="1:9" ht="20.100000000000001" customHeight="1">
      <c r="A10" s="5" t="s">
        <v>314</v>
      </c>
      <c r="B10" s="634" t="str">
        <f>'Attach 2(JV)'!B10</f>
        <v/>
      </c>
      <c r="C10" s="634"/>
      <c r="D10" s="634"/>
      <c r="E10" s="4" t="str">
        <f>'Attach 2(JV)'!E10</f>
        <v>"Saudamini", Plot No. 2, Sector 29</v>
      </c>
      <c r="H10" s="18"/>
      <c r="I10" s="3"/>
    </row>
    <row r="11" spans="1:9" ht="20.100000000000001" customHeight="1">
      <c r="B11" s="634" t="str">
        <f>'Attach 2(JV)'!B11</f>
        <v/>
      </c>
      <c r="C11" s="634"/>
      <c r="D11" s="634"/>
      <c r="E11" s="4" t="str">
        <f>'Attach 2(JV)'!E11</f>
        <v>Gurgaon (Haryana) - 122001</v>
      </c>
    </row>
    <row r="12" spans="1:9" ht="20.100000000000001" customHeight="1">
      <c r="A12" s="20"/>
      <c r="B12" s="634" t="str">
        <f>'Attach 2(JV)'!B12</f>
        <v/>
      </c>
      <c r="C12" s="634"/>
      <c r="D12" s="634"/>
      <c r="E12" s="4"/>
    </row>
    <row r="13" spans="1:9" ht="20.100000000000001" customHeight="1">
      <c r="A13" s="20"/>
      <c r="B13" s="94"/>
      <c r="C13" s="94"/>
      <c r="D13" s="94"/>
      <c r="E13" s="13"/>
    </row>
    <row r="14" spans="1:9" ht="20.100000000000001" customHeight="1">
      <c r="A14" s="17" t="s">
        <v>307</v>
      </c>
    </row>
    <row r="15" spans="1:9" ht="20.100000000000001" customHeight="1">
      <c r="A15" s="20"/>
    </row>
    <row r="16" spans="1:9" ht="20.100000000000001" customHeight="1">
      <c r="A16" s="853" t="s">
        <v>491</v>
      </c>
      <c r="B16" s="853"/>
      <c r="C16" s="853"/>
      <c r="D16" s="853"/>
      <c r="E16" s="853"/>
    </row>
    <row r="17" spans="1:5" ht="20.100000000000001" customHeight="1">
      <c r="A17" s="20"/>
    </row>
    <row r="18" spans="1:5" ht="20.100000000000001" customHeight="1">
      <c r="A18" s="20"/>
    </row>
    <row r="19" spans="1:5">
      <c r="A19" s="24" t="s">
        <v>4</v>
      </c>
      <c r="B19" s="51" t="str">
        <f>'Attach 2(JV)'!B24</f>
        <v>--</v>
      </c>
      <c r="C19" s="28"/>
      <c r="D19" s="25" t="s">
        <v>2</v>
      </c>
      <c r="E19" s="194" t="str">
        <f>'Attach 2(JV)'!E24</f>
        <v/>
      </c>
    </row>
    <row r="20" spans="1:5">
      <c r="A20" s="24" t="s">
        <v>5</v>
      </c>
      <c r="B20" s="194" t="str">
        <f>'Attach 2(JV)'!B25</f>
        <v/>
      </c>
      <c r="C20" s="28"/>
      <c r="D20" s="25" t="s">
        <v>3</v>
      </c>
      <c r="E20" s="194" t="str">
        <f>'Attach 2(JV)'!E25</f>
        <v/>
      </c>
    </row>
    <row r="21" spans="1:5" ht="33" customHeight="1">
      <c r="D21" s="25"/>
    </row>
    <row r="22" spans="1:5" ht="20.100000000000001" customHeight="1"/>
    <row r="23" spans="1:5" ht="20.100000000000001" customHeight="1">
      <c r="A23" s="26"/>
    </row>
    <row r="24" spans="1:5" ht="20.100000000000001" customHeight="1"/>
    <row r="25" spans="1:5" ht="20.100000000000001" customHeight="1"/>
    <row r="26" spans="1:5" ht="20.100000000000001" customHeight="1">
      <c r="A26" s="26"/>
    </row>
    <row r="27" spans="1:5" ht="20.100000000000001" customHeight="1"/>
    <row r="28" spans="1:5" ht="20.100000000000001" customHeight="1">
      <c r="A28" s="26"/>
    </row>
    <row r="29" spans="1:5" ht="20.100000000000001" customHeight="1"/>
    <row r="30" spans="1:5" ht="20.100000000000001" customHeight="1">
      <c r="A30" s="26"/>
    </row>
    <row r="31" spans="1:5" ht="20.100000000000001" customHeight="1"/>
    <row r="32" spans="1:5" ht="20.100000000000001" customHeight="1"/>
    <row r="33" ht="20.100000000000001" customHeight="1"/>
    <row r="34" ht="20.100000000000001" customHeight="1"/>
  </sheetData>
  <sheetProtection algorithmName="SHA-512" hashValue="KoSJ+ru5Apfu6IET35imQsJcPD/v8hc0JwD63BbS0QQFBJ9EGnIwW1zRbtLsPAKIkzdHEpaToz2Q0HybIvtDXA==" saltValue="35oSJH9VW81usN6i50y4+w==" spinCount="100000" sheet="1" objects="1" scenarios="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94" zoomScaleNormal="100" zoomScaleSheetLayoutView="100" workbookViewId="0">
      <selection activeCell="E117" sqref="E117:I117"/>
    </sheetView>
  </sheetViews>
  <sheetFormatPr defaultColWidth="9.140625" defaultRowHeight="13.5"/>
  <cols>
    <col min="1" max="1" width="10" style="312" customWidth="1"/>
    <col min="2" max="2" width="10.7109375" style="312" customWidth="1"/>
    <col min="3" max="3" width="10.85546875" style="312" customWidth="1"/>
    <col min="4" max="8" width="10.7109375" style="312" customWidth="1"/>
    <col min="9" max="9" width="23" style="312" customWidth="1"/>
    <col min="10" max="10" width="9.140625" style="312" hidden="1" customWidth="1"/>
    <col min="11" max="16" width="10.28515625" style="312" hidden="1" customWidth="1"/>
    <col min="17" max="41" width="0" style="312" hidden="1" customWidth="1"/>
    <col min="42" max="16384" width="9.140625" style="312"/>
  </cols>
  <sheetData>
    <row r="1" spans="1:9" ht="27" customHeight="1">
      <c r="A1" s="856" t="s">
        <v>487</v>
      </c>
      <c r="B1" s="857"/>
      <c r="C1" s="857"/>
      <c r="D1" s="857"/>
      <c r="E1" s="857"/>
      <c r="F1" s="857"/>
      <c r="G1" s="857"/>
      <c r="H1" s="857"/>
      <c r="I1" s="858"/>
    </row>
    <row r="2" spans="1:9" ht="31.5" customHeight="1">
      <c r="A2" s="313" t="s">
        <v>439</v>
      </c>
      <c r="B2" s="859" t="s">
        <v>488</v>
      </c>
      <c r="C2" s="859"/>
      <c r="D2" s="859"/>
      <c r="E2" s="859"/>
      <c r="F2" s="859"/>
      <c r="G2" s="859"/>
      <c r="H2" s="859"/>
      <c r="I2" s="860"/>
    </row>
    <row r="3" spans="1:9" ht="36" customHeight="1">
      <c r="A3" s="313" t="s">
        <v>441</v>
      </c>
      <c r="B3" s="859" t="s">
        <v>545</v>
      </c>
      <c r="C3" s="859"/>
      <c r="D3" s="859"/>
      <c r="E3" s="859"/>
      <c r="F3" s="859"/>
      <c r="G3" s="859"/>
      <c r="H3" s="859"/>
      <c r="I3" s="860"/>
    </row>
    <row r="4" spans="1:9" ht="36" customHeight="1">
      <c r="A4" s="313" t="s">
        <v>443</v>
      </c>
      <c r="B4" s="859" t="s">
        <v>489</v>
      </c>
      <c r="C4" s="859"/>
      <c r="D4" s="859"/>
      <c r="E4" s="859"/>
      <c r="F4" s="859"/>
      <c r="G4" s="859"/>
      <c r="H4" s="859"/>
      <c r="I4" s="860"/>
    </row>
    <row r="5" spans="1:9" ht="36" customHeight="1">
      <c r="A5" s="313" t="s">
        <v>445</v>
      </c>
      <c r="B5" s="859" t="s">
        <v>446</v>
      </c>
      <c r="C5" s="859"/>
      <c r="D5" s="859"/>
      <c r="E5" s="859"/>
      <c r="F5" s="859"/>
      <c r="G5" s="859"/>
      <c r="H5" s="859"/>
      <c r="I5" s="860"/>
    </row>
    <row r="6" spans="1:9" ht="19.5" customHeight="1">
      <c r="A6" s="314" t="s">
        <v>447</v>
      </c>
      <c r="B6" s="862" t="s">
        <v>490</v>
      </c>
      <c r="C6" s="862"/>
      <c r="D6" s="862"/>
      <c r="E6" s="862"/>
      <c r="F6" s="862"/>
      <c r="G6" s="862"/>
      <c r="H6" s="862"/>
      <c r="I6" s="863"/>
    </row>
    <row r="7" spans="1:9" ht="15.75">
      <c r="A7" s="268"/>
      <c r="C7" s="268"/>
      <c r="D7" s="268"/>
      <c r="E7" s="268"/>
      <c r="F7" s="268"/>
      <c r="G7" s="268"/>
      <c r="H7" s="268"/>
      <c r="I7" s="268"/>
    </row>
    <row r="27" spans="1:11" ht="15">
      <c r="K27" s="315">
        <v>0</v>
      </c>
    </row>
    <row r="28" spans="1:11">
      <c r="A28" s="316"/>
      <c r="B28" s="316"/>
      <c r="C28" s="316"/>
      <c r="D28" s="316"/>
      <c r="E28" s="316"/>
      <c r="F28" s="316"/>
      <c r="G28" s="316"/>
      <c r="H28" s="316"/>
      <c r="I28" s="316"/>
      <c r="J28" s="316"/>
      <c r="K28" s="317">
        <v>0</v>
      </c>
    </row>
    <row r="29" spans="1:11">
      <c r="A29" s="316"/>
      <c r="B29" s="316"/>
      <c r="C29" s="316"/>
      <c r="D29" s="316"/>
      <c r="E29" s="316"/>
      <c r="F29" s="316"/>
      <c r="G29" s="316"/>
      <c r="H29" s="316"/>
      <c r="I29" s="316"/>
      <c r="J29" s="316"/>
      <c r="K29" s="317">
        <v>0</v>
      </c>
    </row>
    <row r="30" spans="1:11">
      <c r="A30" s="316"/>
      <c r="B30" s="316"/>
      <c r="C30" s="316"/>
      <c r="D30" s="316"/>
      <c r="E30" s="316"/>
      <c r="F30" s="316"/>
      <c r="G30" s="316"/>
      <c r="H30" s="316"/>
      <c r="I30" s="316"/>
      <c r="J30" s="316"/>
      <c r="K30" s="317">
        <v>0</v>
      </c>
    </row>
    <row r="31" spans="1:11">
      <c r="A31" s="316"/>
      <c r="B31" s="316"/>
      <c r="C31" s="316"/>
      <c r="D31" s="316"/>
      <c r="E31" s="316"/>
      <c r="F31" s="316"/>
      <c r="G31" s="316"/>
      <c r="H31" s="316"/>
      <c r="I31" s="316"/>
      <c r="J31" s="316"/>
    </row>
    <row r="32" spans="1:11" ht="18.75">
      <c r="A32" s="864" t="s">
        <v>492</v>
      </c>
      <c r="B32" s="864"/>
      <c r="C32" s="864"/>
      <c r="D32" s="864"/>
      <c r="E32" s="864"/>
      <c r="F32" s="864"/>
      <c r="G32" s="864"/>
      <c r="H32" s="864"/>
      <c r="I32" s="864"/>
      <c r="J32" s="316"/>
    </row>
    <row r="33" spans="1:16" ht="18.75">
      <c r="A33" s="318"/>
      <c r="B33" s="318"/>
      <c r="C33" s="318"/>
      <c r="D33" s="318"/>
      <c r="E33" s="318"/>
      <c r="F33" s="318"/>
      <c r="G33" s="318"/>
      <c r="H33" s="318"/>
      <c r="I33" s="318"/>
      <c r="J33" s="316"/>
    </row>
    <row r="34" spans="1:16" ht="15.75">
      <c r="A34" s="855" t="s">
        <v>362</v>
      </c>
      <c r="B34" s="855"/>
      <c r="C34" s="855"/>
      <c r="D34" s="855"/>
      <c r="E34" s="855"/>
      <c r="F34" s="855"/>
      <c r="G34" s="855"/>
      <c r="H34" s="855"/>
      <c r="I34" s="855"/>
      <c r="J34" s="316"/>
      <c r="K34" s="315" t="e">
        <v>#REF!</v>
      </c>
      <c r="O34" s="317" t="e">
        <v>#REF!</v>
      </c>
    </row>
    <row r="35" spans="1:16" ht="16.5">
      <c r="A35" s="854" t="s">
        <v>363</v>
      </c>
      <c r="B35" s="854"/>
      <c r="C35" s="854"/>
      <c r="D35" s="854"/>
      <c r="E35" s="854"/>
      <c r="F35" s="854"/>
      <c r="G35" s="854"/>
      <c r="H35" s="854"/>
      <c r="I35" s="854"/>
      <c r="J35" s="316"/>
      <c r="K35" s="317" t="e">
        <v>#REF!</v>
      </c>
      <c r="O35" s="317" t="e">
        <v>#REF!</v>
      </c>
    </row>
    <row r="36" spans="1:16" ht="36" customHeight="1">
      <c r="A36" s="867" t="s">
        <v>480</v>
      </c>
      <c r="B36" s="867"/>
      <c r="C36" s="867"/>
      <c r="D36" s="867"/>
      <c r="E36" s="867"/>
      <c r="F36" s="867"/>
      <c r="G36" s="867"/>
      <c r="H36" s="867"/>
      <c r="I36" s="867"/>
      <c r="J36" s="316"/>
      <c r="K36" s="317" t="e">
        <v>#REF!</v>
      </c>
      <c r="O36" s="317" t="e">
        <v>#REF!</v>
      </c>
    </row>
    <row r="37" spans="1:16" ht="16.5">
      <c r="A37" s="854" t="s">
        <v>481</v>
      </c>
      <c r="B37" s="854"/>
      <c r="C37" s="854"/>
      <c r="D37" s="854"/>
      <c r="E37" s="854"/>
      <c r="F37" s="854"/>
      <c r="G37" s="854"/>
      <c r="H37" s="854"/>
      <c r="I37" s="854"/>
      <c r="J37" s="316"/>
      <c r="K37" s="317" t="e">
        <v>#REF!</v>
      </c>
      <c r="O37" s="317" t="e">
        <v>#REF!</v>
      </c>
    </row>
    <row r="38" spans="1:16" ht="15.75">
      <c r="A38" s="855" t="s">
        <v>364</v>
      </c>
      <c r="B38" s="855"/>
      <c r="C38" s="855"/>
      <c r="D38" s="855"/>
      <c r="E38" s="855"/>
      <c r="F38" s="855"/>
      <c r="G38" s="855"/>
      <c r="H38" s="855"/>
      <c r="I38" s="855"/>
      <c r="J38" s="316"/>
    </row>
    <row r="39" spans="1:16" ht="18.75" customHeight="1">
      <c r="A39" s="854">
        <f>'Names of Bidder'!D10</f>
        <v>0</v>
      </c>
      <c r="B39" s="854"/>
      <c r="C39" s="854"/>
      <c r="D39" s="854"/>
      <c r="E39" s="854"/>
      <c r="F39" s="854"/>
      <c r="G39" s="854"/>
      <c r="H39" s="854"/>
      <c r="I39" s="854"/>
      <c r="J39" s="316"/>
      <c r="K39" s="319">
        <v>1</v>
      </c>
      <c r="M39" s="317" t="s">
        <v>482</v>
      </c>
      <c r="P39" s="317" t="s">
        <v>483</v>
      </c>
    </row>
    <row r="40" spans="1:16" ht="17.25" customHeight="1">
      <c r="A40" s="867" t="str">
        <f xml:space="preserve"> "having its Registered Office at " &amp;'Names of Bidder'!D11 &amp; ","&amp;'Names of Bidder'!D12&amp;","&amp;'Names of Bidder'!D13</f>
        <v>having its Registered Office at ,,</v>
      </c>
      <c r="B40" s="867"/>
      <c r="C40" s="867"/>
      <c r="D40" s="867"/>
      <c r="E40" s="867"/>
      <c r="F40" s="867"/>
      <c r="G40" s="867"/>
      <c r="H40" s="867"/>
      <c r="I40" s="867"/>
      <c r="J40" s="316"/>
      <c r="K40" s="319">
        <v>1</v>
      </c>
      <c r="M40" s="317" t="s">
        <v>484</v>
      </c>
    </row>
    <row r="41" spans="1:16" ht="15.75">
      <c r="A41" s="855" t="s">
        <v>364</v>
      </c>
      <c r="B41" s="855"/>
      <c r="C41" s="855"/>
      <c r="D41" s="855"/>
      <c r="E41" s="855"/>
      <c r="F41" s="855"/>
      <c r="G41" s="855"/>
      <c r="H41" s="855"/>
      <c r="I41" s="855"/>
      <c r="J41" s="316"/>
    </row>
    <row r="42" spans="1:16" ht="15.75">
      <c r="A42" s="855" t="str">
        <f>IF('Names of Bidder'!D6= "Sole Bidder", "", IF('Names of Bidder'!D7=1,'Names of Bidder'!D15,IF('Names of Bidder'!D7=2,'Names of Bidder'!D15&amp;" &amp; "&amp;'Names of Bidder'!D20,"")))</f>
        <v/>
      </c>
      <c r="B42" s="855"/>
      <c r="C42" s="855"/>
      <c r="D42" s="855"/>
      <c r="E42" s="855"/>
      <c r="F42" s="855"/>
      <c r="G42" s="855"/>
      <c r="H42" s="855"/>
      <c r="I42" s="855"/>
      <c r="J42" s="316"/>
    </row>
    <row r="43" spans="1:16" ht="18" customHeight="1">
      <c r="A43" s="86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67"/>
      <c r="C43" s="867"/>
      <c r="D43" s="867"/>
      <c r="E43" s="867"/>
      <c r="F43" s="867"/>
      <c r="G43" s="867"/>
      <c r="H43" s="867"/>
      <c r="I43" s="867"/>
      <c r="J43" s="316"/>
    </row>
    <row r="44" spans="1:16" ht="15.75">
      <c r="A44" s="855" t="s">
        <v>365</v>
      </c>
      <c r="B44" s="855"/>
      <c r="C44" s="855"/>
      <c r="D44" s="855"/>
      <c r="E44" s="855"/>
      <c r="F44" s="855"/>
      <c r="G44" s="855"/>
      <c r="H44" s="855"/>
      <c r="I44" s="855"/>
      <c r="J44" s="316"/>
    </row>
    <row r="45" spans="1:16" ht="15.75">
      <c r="A45" s="385"/>
      <c r="B45" s="385"/>
      <c r="C45" s="385"/>
      <c r="D45" s="385"/>
      <c r="E45" s="385"/>
      <c r="F45" s="385"/>
      <c r="G45" s="385"/>
      <c r="H45" s="385"/>
      <c r="I45" s="385"/>
      <c r="J45" s="316"/>
    </row>
    <row r="46" spans="1:16" ht="16.5">
      <c r="A46" s="854" t="s">
        <v>366</v>
      </c>
      <c r="B46" s="854"/>
      <c r="C46" s="854"/>
      <c r="D46" s="854"/>
      <c r="E46" s="854"/>
      <c r="F46" s="854"/>
      <c r="G46" s="854"/>
      <c r="H46" s="854"/>
      <c r="I46" s="854"/>
      <c r="J46" s="316"/>
    </row>
    <row r="47" spans="1:16" ht="30.75" customHeight="1">
      <c r="A47" s="854" t="s">
        <v>367</v>
      </c>
      <c r="B47" s="854"/>
      <c r="C47" s="854"/>
      <c r="D47" s="854"/>
      <c r="E47" s="854"/>
      <c r="F47" s="854"/>
      <c r="G47" s="854"/>
      <c r="H47" s="854"/>
      <c r="I47" s="854"/>
      <c r="J47" s="316"/>
    </row>
    <row r="48" spans="1:16" ht="214.5" customHeight="1">
      <c r="A48" s="861" t="str">
        <f>"POWERGRID intends to award, under laid-down organisational procedures, contract(s) for "&amp;Basic!B1&amp;" Specification Number:"&amp;Basic!B3</f>
        <v>POWERGRID intends to award, under laid-down organisational procedures, contract(s) for Pkg-I: Undersea Power Cable Package (CA-01) for 220kV Undersea export power cable &amp; underground land Cable under Development of Transmission System for Offshore Wind Zone Phase-I (500 MW VGF) off the coast of Gujarat for subzone B3 Specification Number:CC/NT/W-CABLE/DOM/A00/25/03488</v>
      </c>
      <c r="B48" s="861"/>
      <c r="C48" s="861"/>
      <c r="D48" s="861"/>
      <c r="E48" s="861"/>
      <c r="F48" s="861"/>
      <c r="G48" s="861"/>
      <c r="H48" s="861"/>
      <c r="I48" s="861"/>
      <c r="J48" s="316"/>
    </row>
    <row r="49" spans="1:10" ht="21" customHeight="1">
      <c r="A49" s="865" t="s">
        <v>368</v>
      </c>
      <c r="B49" s="865"/>
      <c r="C49" s="865"/>
      <c r="D49" s="865"/>
      <c r="E49" s="866" t="s">
        <v>368</v>
      </c>
      <c r="F49" s="866"/>
      <c r="G49" s="866"/>
      <c r="H49" s="866"/>
      <c r="I49" s="866"/>
      <c r="J49" s="316"/>
    </row>
    <row r="50" spans="1:10" ht="33" customHeight="1">
      <c r="A50" s="868" t="s">
        <v>369</v>
      </c>
      <c r="B50" s="868"/>
      <c r="C50" s="868"/>
      <c r="D50" s="868"/>
      <c r="E50" s="869" t="s">
        <v>645</v>
      </c>
      <c r="F50" s="869"/>
      <c r="G50" s="869"/>
      <c r="H50" s="869"/>
      <c r="I50" s="869"/>
      <c r="J50" s="316"/>
    </row>
    <row r="51" spans="1:10" ht="22.5" customHeight="1">
      <c r="A51" s="321" t="s">
        <v>459</v>
      </c>
      <c r="B51" s="322"/>
      <c r="C51" s="322"/>
      <c r="D51" s="322"/>
      <c r="E51" s="323"/>
      <c r="F51" s="322"/>
      <c r="G51" s="322"/>
      <c r="H51" s="322"/>
      <c r="I51" s="324" t="s">
        <v>546</v>
      </c>
      <c r="J51" s="316"/>
    </row>
    <row r="52" spans="1:10" ht="40.5" customHeight="1">
      <c r="A52" s="871" t="s">
        <v>493</v>
      </c>
      <c r="B52" s="871"/>
      <c r="C52" s="871"/>
      <c r="D52" s="871"/>
      <c r="E52" s="871"/>
      <c r="F52" s="871"/>
      <c r="G52" s="871"/>
      <c r="H52" s="871"/>
      <c r="I52" s="871"/>
    </row>
    <row r="53" spans="1:10" ht="40.5" customHeight="1">
      <c r="A53" s="871" t="s">
        <v>494</v>
      </c>
      <c r="B53" s="871"/>
      <c r="C53" s="871"/>
      <c r="D53" s="871"/>
      <c r="E53" s="871"/>
      <c r="F53" s="871"/>
      <c r="G53" s="871"/>
      <c r="H53" s="871"/>
      <c r="I53" s="871"/>
    </row>
    <row r="54" spans="1:10" ht="13.5" customHeight="1">
      <c r="A54" s="326"/>
      <c r="B54" s="268"/>
      <c r="C54" s="268"/>
      <c r="D54" s="268"/>
      <c r="E54" s="268"/>
      <c r="F54" s="268"/>
      <c r="G54" s="268"/>
      <c r="H54" s="268"/>
      <c r="I54" s="268"/>
    </row>
    <row r="55" spans="1:10" ht="15.75">
      <c r="A55" s="872" t="s">
        <v>485</v>
      </c>
      <c r="B55" s="872"/>
      <c r="C55" s="872"/>
      <c r="D55" s="872"/>
      <c r="E55" s="872"/>
      <c r="F55" s="872"/>
      <c r="G55" s="872"/>
      <c r="H55" s="872"/>
      <c r="I55" s="872"/>
    </row>
    <row r="56" spans="1:10" ht="15.75">
      <c r="A56" s="326"/>
      <c r="B56" s="326"/>
      <c r="C56" s="326"/>
      <c r="D56" s="326"/>
      <c r="E56" s="326"/>
      <c r="F56" s="326"/>
      <c r="G56" s="326"/>
      <c r="H56" s="326"/>
      <c r="I56" s="326"/>
    </row>
    <row r="57" spans="1:10" ht="16.5">
      <c r="A57" s="873" t="s">
        <v>374</v>
      </c>
      <c r="B57" s="873"/>
      <c r="C57" s="873"/>
      <c r="D57" s="873"/>
      <c r="E57" s="873"/>
      <c r="F57" s="873"/>
      <c r="G57" s="873"/>
      <c r="H57" s="873"/>
      <c r="I57" s="873"/>
    </row>
    <row r="58" spans="1:10" ht="16.5">
      <c r="A58" s="327"/>
      <c r="B58" s="327"/>
      <c r="C58" s="327"/>
      <c r="D58" s="327"/>
      <c r="E58" s="327"/>
      <c r="F58" s="327"/>
      <c r="G58" s="327"/>
      <c r="H58" s="327"/>
      <c r="I58" s="327"/>
    </row>
    <row r="59" spans="1:10" ht="37.5" customHeight="1">
      <c r="A59" s="861" t="s">
        <v>495</v>
      </c>
      <c r="B59" s="861"/>
      <c r="C59" s="861"/>
      <c r="D59" s="861"/>
      <c r="E59" s="861"/>
      <c r="F59" s="861"/>
      <c r="G59" s="861"/>
      <c r="H59" s="861"/>
      <c r="I59" s="861"/>
    </row>
    <row r="60" spans="1:10" ht="61.5" customHeight="1">
      <c r="A60" s="334" t="s">
        <v>439</v>
      </c>
      <c r="B60" s="861" t="s">
        <v>496</v>
      </c>
      <c r="C60" s="861"/>
      <c r="D60" s="861"/>
      <c r="E60" s="861"/>
      <c r="F60" s="861"/>
      <c r="G60" s="861"/>
      <c r="H60" s="861"/>
      <c r="I60" s="861"/>
    </row>
    <row r="61" spans="1:10" ht="53.25" customHeight="1">
      <c r="A61" s="334" t="s">
        <v>441</v>
      </c>
      <c r="B61" s="861" t="s">
        <v>499</v>
      </c>
      <c r="C61" s="861"/>
      <c r="D61" s="861"/>
      <c r="E61" s="861"/>
      <c r="F61" s="861"/>
      <c r="G61" s="861"/>
      <c r="H61" s="861"/>
      <c r="I61" s="861"/>
    </row>
    <row r="62" spans="1:10" ht="63" customHeight="1">
      <c r="A62" s="334" t="s">
        <v>443</v>
      </c>
      <c r="B62" s="861" t="s">
        <v>500</v>
      </c>
      <c r="C62" s="861"/>
      <c r="D62" s="861"/>
      <c r="E62" s="861"/>
      <c r="F62" s="861"/>
      <c r="G62" s="861"/>
      <c r="H62" s="861"/>
      <c r="I62" s="861"/>
    </row>
    <row r="63" spans="1:10" ht="62.25" customHeight="1">
      <c r="A63" s="334" t="s">
        <v>445</v>
      </c>
      <c r="B63" s="861" t="s">
        <v>501</v>
      </c>
      <c r="C63" s="861"/>
      <c r="D63" s="861"/>
      <c r="E63" s="861"/>
      <c r="F63" s="861"/>
      <c r="G63" s="861"/>
      <c r="H63" s="861"/>
      <c r="I63" s="861"/>
    </row>
    <row r="64" spans="1:10" ht="64.5" customHeight="1">
      <c r="A64" s="334" t="s">
        <v>447</v>
      </c>
      <c r="B64" s="861" t="s">
        <v>502</v>
      </c>
      <c r="C64" s="861"/>
      <c r="D64" s="861"/>
      <c r="E64" s="861"/>
      <c r="F64" s="861"/>
      <c r="G64" s="861"/>
      <c r="H64" s="861"/>
      <c r="I64" s="861"/>
    </row>
    <row r="65" spans="1:10" ht="62.25" customHeight="1">
      <c r="A65" s="334" t="s">
        <v>497</v>
      </c>
      <c r="B65" s="861" t="s">
        <v>503</v>
      </c>
      <c r="C65" s="861"/>
      <c r="D65" s="861"/>
      <c r="E65" s="861"/>
      <c r="F65" s="861"/>
      <c r="G65" s="861"/>
      <c r="H65" s="861"/>
      <c r="I65" s="861"/>
    </row>
    <row r="66" spans="1:10" ht="60.75" customHeight="1">
      <c r="A66" s="334" t="s">
        <v>498</v>
      </c>
      <c r="B66" s="861" t="s">
        <v>504</v>
      </c>
      <c r="C66" s="861"/>
      <c r="D66" s="861"/>
      <c r="E66" s="861"/>
      <c r="F66" s="861"/>
      <c r="G66" s="861"/>
      <c r="H66" s="861"/>
      <c r="I66" s="861"/>
    </row>
    <row r="67" spans="1:10" ht="72" customHeight="1">
      <c r="A67" s="334" t="s">
        <v>505</v>
      </c>
      <c r="B67" s="861" t="s">
        <v>507</v>
      </c>
      <c r="C67" s="861"/>
      <c r="D67" s="861"/>
      <c r="E67" s="861"/>
      <c r="F67" s="861"/>
      <c r="G67" s="861"/>
      <c r="H67" s="861"/>
      <c r="I67" s="861"/>
    </row>
    <row r="68" spans="1:10" ht="60" customHeight="1">
      <c r="A68" s="334" t="s">
        <v>506</v>
      </c>
      <c r="B68" s="861" t="s">
        <v>508</v>
      </c>
      <c r="C68" s="861"/>
      <c r="D68" s="861"/>
      <c r="E68" s="861"/>
      <c r="F68" s="861"/>
      <c r="G68" s="861"/>
      <c r="H68" s="861"/>
      <c r="I68" s="861"/>
    </row>
    <row r="69" spans="1:10" ht="21" customHeight="1">
      <c r="A69" s="861" t="s">
        <v>368</v>
      </c>
      <c r="B69" s="861"/>
      <c r="C69" s="861"/>
      <c r="D69" s="861"/>
      <c r="E69" s="870" t="s">
        <v>368</v>
      </c>
      <c r="F69" s="870"/>
      <c r="G69" s="870"/>
      <c r="H69" s="870"/>
      <c r="I69" s="870"/>
      <c r="J69" s="316"/>
    </row>
    <row r="70" spans="1:10" ht="33" customHeight="1">
      <c r="A70" s="667" t="s">
        <v>369</v>
      </c>
      <c r="B70" s="667"/>
      <c r="C70" s="667"/>
      <c r="D70" s="667"/>
      <c r="E70" s="874" t="s">
        <v>645</v>
      </c>
      <c r="F70" s="874"/>
      <c r="G70" s="874"/>
      <c r="H70" s="874"/>
      <c r="I70" s="874"/>
      <c r="J70" s="316"/>
    </row>
    <row r="71" spans="1:10" ht="20.25" customHeight="1">
      <c r="A71" s="321" t="s">
        <v>459</v>
      </c>
      <c r="B71" s="322"/>
      <c r="C71" s="322"/>
      <c r="D71" s="322"/>
      <c r="E71" s="322"/>
      <c r="F71" s="322"/>
      <c r="G71" s="322"/>
      <c r="H71" s="322"/>
      <c r="I71" s="324" t="s">
        <v>547</v>
      </c>
      <c r="J71" s="316"/>
    </row>
    <row r="72" spans="1:10" ht="24" customHeight="1">
      <c r="A72" s="875"/>
      <c r="B72" s="875"/>
      <c r="C72" s="875"/>
      <c r="D72" s="875"/>
      <c r="E72" s="875"/>
      <c r="F72" s="875"/>
      <c r="G72" s="875"/>
      <c r="H72" s="875"/>
      <c r="I72" s="875"/>
      <c r="J72" s="316"/>
    </row>
    <row r="73" spans="1:10" ht="84" customHeight="1">
      <c r="A73" s="334" t="s">
        <v>509</v>
      </c>
      <c r="B73" s="861" t="s">
        <v>510</v>
      </c>
      <c r="C73" s="861"/>
      <c r="D73" s="861"/>
      <c r="E73" s="861"/>
      <c r="F73" s="861"/>
      <c r="G73" s="861"/>
      <c r="H73" s="861"/>
      <c r="I73" s="861"/>
    </row>
    <row r="74" spans="1:10" ht="30" customHeight="1">
      <c r="A74" s="336" t="s">
        <v>511</v>
      </c>
      <c r="B74" s="335"/>
      <c r="C74" s="335"/>
      <c r="D74" s="335"/>
      <c r="E74" s="335"/>
      <c r="F74" s="335"/>
      <c r="G74" s="335"/>
      <c r="H74" s="335"/>
      <c r="I74" s="335"/>
    </row>
    <row r="75" spans="1:10" ht="42" customHeight="1">
      <c r="A75" s="876" t="s">
        <v>512</v>
      </c>
      <c r="B75" s="876"/>
      <c r="C75" s="876"/>
      <c r="D75" s="876"/>
      <c r="E75" s="876"/>
      <c r="F75" s="876"/>
      <c r="G75" s="876"/>
      <c r="H75" s="876"/>
      <c r="I75" s="876"/>
    </row>
    <row r="76" spans="1:10" ht="80.25" customHeight="1">
      <c r="A76" s="334" t="s">
        <v>439</v>
      </c>
      <c r="B76" s="861" t="s">
        <v>639</v>
      </c>
      <c r="C76" s="861"/>
      <c r="D76" s="861"/>
      <c r="E76" s="861"/>
      <c r="F76" s="861"/>
      <c r="G76" s="861"/>
      <c r="H76" s="861"/>
      <c r="I76" s="861"/>
    </row>
    <row r="77" spans="1:10" ht="72" customHeight="1">
      <c r="A77" s="334" t="s">
        <v>441</v>
      </c>
      <c r="B77" s="861" t="s">
        <v>513</v>
      </c>
      <c r="C77" s="861"/>
      <c r="D77" s="861"/>
      <c r="E77" s="861"/>
      <c r="F77" s="861"/>
      <c r="G77" s="861"/>
      <c r="H77" s="861"/>
      <c r="I77" s="861"/>
    </row>
    <row r="78" spans="1:10" ht="55.5" customHeight="1">
      <c r="A78" s="334" t="s">
        <v>443</v>
      </c>
      <c r="B78" s="861" t="s">
        <v>514</v>
      </c>
      <c r="C78" s="861"/>
      <c r="D78" s="861"/>
      <c r="E78" s="861"/>
      <c r="F78" s="861"/>
      <c r="G78" s="861"/>
      <c r="H78" s="861"/>
      <c r="I78" s="861"/>
    </row>
    <row r="79" spans="1:10" ht="69.75" customHeight="1">
      <c r="A79" s="334" t="s">
        <v>445</v>
      </c>
      <c r="B79" s="861" t="s">
        <v>515</v>
      </c>
      <c r="C79" s="861"/>
      <c r="D79" s="861"/>
      <c r="E79" s="861"/>
      <c r="F79" s="861"/>
      <c r="G79" s="861"/>
      <c r="H79" s="861"/>
      <c r="I79" s="861"/>
    </row>
    <row r="80" spans="1:10" ht="56.25" customHeight="1">
      <c r="A80" s="334" t="s">
        <v>447</v>
      </c>
      <c r="B80" s="861" t="s">
        <v>640</v>
      </c>
      <c r="C80" s="861"/>
      <c r="D80" s="861"/>
      <c r="E80" s="861"/>
      <c r="F80" s="861"/>
      <c r="G80" s="861"/>
      <c r="H80" s="861"/>
      <c r="I80" s="861"/>
    </row>
    <row r="81" spans="1:10" ht="70.5" customHeight="1">
      <c r="A81" s="334" t="s">
        <v>497</v>
      </c>
      <c r="B81" s="861" t="s">
        <v>516</v>
      </c>
      <c r="C81" s="861"/>
      <c r="D81" s="861"/>
      <c r="E81" s="861"/>
      <c r="F81" s="861"/>
      <c r="G81" s="861"/>
      <c r="H81" s="861"/>
      <c r="I81" s="861"/>
    </row>
    <row r="82" spans="1:10" ht="86.25" customHeight="1">
      <c r="A82" s="334" t="s">
        <v>498</v>
      </c>
      <c r="B82" s="861" t="s">
        <v>517</v>
      </c>
      <c r="C82" s="861"/>
      <c r="D82" s="861"/>
      <c r="E82" s="861"/>
      <c r="F82" s="861"/>
      <c r="G82" s="861"/>
      <c r="H82" s="861"/>
      <c r="I82" s="861"/>
    </row>
    <row r="83" spans="1:10" ht="72" customHeight="1">
      <c r="A83" s="334" t="s">
        <v>505</v>
      </c>
      <c r="B83" s="861" t="s">
        <v>518</v>
      </c>
      <c r="C83" s="861"/>
      <c r="D83" s="861"/>
      <c r="E83" s="861"/>
      <c r="F83" s="861"/>
      <c r="G83" s="861"/>
      <c r="H83" s="861"/>
      <c r="I83" s="861"/>
    </row>
    <row r="84" spans="1:10" ht="21" customHeight="1">
      <c r="A84" s="861" t="s">
        <v>368</v>
      </c>
      <c r="B84" s="861"/>
      <c r="C84" s="861"/>
      <c r="D84" s="861"/>
      <c r="E84" s="870" t="s">
        <v>368</v>
      </c>
      <c r="F84" s="870"/>
      <c r="G84" s="870"/>
      <c r="H84" s="870"/>
      <c r="I84" s="870"/>
      <c r="J84" s="316"/>
    </row>
    <row r="85" spans="1:10" ht="33" customHeight="1">
      <c r="A85" s="667" t="s">
        <v>369</v>
      </c>
      <c r="B85" s="667"/>
      <c r="C85" s="667"/>
      <c r="D85" s="667"/>
      <c r="E85" s="874" t="s">
        <v>645</v>
      </c>
      <c r="F85" s="874"/>
      <c r="G85" s="874"/>
      <c r="H85" s="874"/>
      <c r="I85" s="874"/>
      <c r="J85" s="316"/>
    </row>
    <row r="86" spans="1:10" ht="20.25" customHeight="1">
      <c r="A86" s="321" t="s">
        <v>459</v>
      </c>
      <c r="B86" s="322"/>
      <c r="C86" s="322"/>
      <c r="D86" s="322"/>
      <c r="E86" s="322"/>
      <c r="F86" s="322"/>
      <c r="G86" s="322"/>
      <c r="H86" s="322"/>
      <c r="I86" s="324" t="s">
        <v>548</v>
      </c>
      <c r="J86" s="316"/>
    </row>
    <row r="87" spans="1:10" ht="7.5" customHeight="1">
      <c r="A87" s="873"/>
      <c r="B87" s="873"/>
      <c r="C87" s="873"/>
      <c r="D87" s="873"/>
      <c r="E87" s="873"/>
      <c r="F87" s="873"/>
      <c r="G87" s="873"/>
      <c r="H87" s="873"/>
      <c r="I87" s="873"/>
    </row>
    <row r="88" spans="1:10" ht="89.25" customHeight="1">
      <c r="A88" s="334" t="s">
        <v>506</v>
      </c>
      <c r="B88" s="861" t="s">
        <v>519</v>
      </c>
      <c r="C88" s="861"/>
      <c r="D88" s="861"/>
      <c r="E88" s="861"/>
      <c r="F88" s="861"/>
      <c r="G88" s="861"/>
      <c r="H88" s="861"/>
      <c r="I88" s="861"/>
    </row>
    <row r="89" spans="1:10" ht="75" customHeight="1">
      <c r="A89" s="334" t="s">
        <v>509</v>
      </c>
      <c r="B89" s="861" t="s">
        <v>641</v>
      </c>
      <c r="C89" s="861"/>
      <c r="D89" s="861"/>
      <c r="E89" s="861"/>
      <c r="F89" s="861"/>
      <c r="G89" s="861"/>
      <c r="H89" s="861"/>
      <c r="I89" s="861"/>
    </row>
    <row r="90" spans="1:10" ht="64.5" customHeight="1">
      <c r="A90" s="334" t="s">
        <v>520</v>
      </c>
      <c r="B90" s="861" t="s">
        <v>642</v>
      </c>
      <c r="C90" s="861"/>
      <c r="D90" s="861"/>
      <c r="E90" s="861"/>
      <c r="F90" s="861"/>
      <c r="G90" s="861"/>
      <c r="H90" s="861"/>
      <c r="I90" s="861"/>
    </row>
    <row r="91" spans="1:10" ht="95.25" customHeight="1">
      <c r="A91" s="334" t="s">
        <v>521</v>
      </c>
      <c r="B91" s="861" t="s">
        <v>528</v>
      </c>
      <c r="C91" s="861"/>
      <c r="D91" s="861"/>
      <c r="E91" s="861"/>
      <c r="F91" s="861"/>
      <c r="G91" s="861"/>
      <c r="H91" s="861"/>
      <c r="I91" s="861"/>
    </row>
    <row r="92" spans="1:10" ht="73.5" customHeight="1">
      <c r="A92" s="334" t="s">
        <v>522</v>
      </c>
      <c r="B92" s="861" t="s">
        <v>529</v>
      </c>
      <c r="C92" s="861"/>
      <c r="D92" s="861"/>
      <c r="E92" s="861"/>
      <c r="F92" s="861"/>
      <c r="G92" s="861"/>
      <c r="H92" s="861"/>
      <c r="I92" s="861"/>
    </row>
    <row r="93" spans="1:10" ht="58.5" customHeight="1">
      <c r="A93" s="334" t="s">
        <v>523</v>
      </c>
      <c r="B93" s="861" t="s">
        <v>643</v>
      </c>
      <c r="C93" s="861"/>
      <c r="D93" s="861"/>
      <c r="E93" s="861"/>
      <c r="F93" s="861"/>
      <c r="G93" s="861"/>
      <c r="H93" s="861"/>
      <c r="I93" s="861"/>
    </row>
    <row r="94" spans="1:10" ht="111.75" customHeight="1">
      <c r="A94" s="334" t="s">
        <v>524</v>
      </c>
      <c r="B94" s="861" t="s">
        <v>644</v>
      </c>
      <c r="C94" s="861"/>
      <c r="D94" s="861"/>
      <c r="E94" s="861"/>
      <c r="F94" s="861"/>
      <c r="G94" s="861"/>
      <c r="H94" s="861"/>
      <c r="I94" s="861"/>
    </row>
    <row r="95" spans="1:10" ht="84.75" customHeight="1">
      <c r="A95" s="334" t="s">
        <v>525</v>
      </c>
      <c r="B95" s="861" t="s">
        <v>530</v>
      </c>
      <c r="C95" s="861"/>
      <c r="D95" s="861"/>
      <c r="E95" s="861"/>
      <c r="F95" s="861"/>
      <c r="G95" s="861"/>
      <c r="H95" s="861"/>
      <c r="I95" s="861"/>
    </row>
    <row r="96" spans="1:10" ht="84.75" customHeight="1">
      <c r="A96" s="334" t="s">
        <v>526</v>
      </c>
      <c r="B96" s="861" t="s">
        <v>531</v>
      </c>
      <c r="C96" s="861"/>
      <c r="D96" s="861"/>
      <c r="E96" s="861"/>
      <c r="F96" s="861"/>
      <c r="G96" s="861"/>
      <c r="H96" s="861"/>
      <c r="I96" s="861"/>
    </row>
    <row r="97" spans="1:10" ht="21" customHeight="1">
      <c r="A97" s="861" t="s">
        <v>368</v>
      </c>
      <c r="B97" s="861"/>
      <c r="C97" s="861"/>
      <c r="D97" s="861"/>
      <c r="E97" s="870" t="s">
        <v>368</v>
      </c>
      <c r="F97" s="870"/>
      <c r="G97" s="870"/>
      <c r="H97" s="870"/>
      <c r="I97" s="870"/>
      <c r="J97" s="316"/>
    </row>
    <row r="98" spans="1:10" ht="33" customHeight="1">
      <c r="A98" s="667" t="s">
        <v>369</v>
      </c>
      <c r="B98" s="667"/>
      <c r="C98" s="667"/>
      <c r="D98" s="667"/>
      <c r="E98" s="874" t="s">
        <v>645</v>
      </c>
      <c r="F98" s="874"/>
      <c r="G98" s="874"/>
      <c r="H98" s="874"/>
      <c r="I98" s="874"/>
      <c r="J98" s="316"/>
    </row>
    <row r="99" spans="1:10" ht="19.5" customHeight="1">
      <c r="A99" s="321" t="s">
        <v>459</v>
      </c>
      <c r="B99" s="322"/>
      <c r="C99" s="322"/>
      <c r="D99" s="322"/>
      <c r="E99" s="322"/>
      <c r="F99" s="322"/>
      <c r="G99" s="322"/>
      <c r="H99" s="322"/>
      <c r="I99" s="324" t="s">
        <v>549</v>
      </c>
    </row>
    <row r="100" spans="1:10" ht="10.5" customHeight="1">
      <c r="A100" s="328"/>
      <c r="B100" s="325"/>
      <c r="C100" s="325"/>
      <c r="D100" s="325"/>
      <c r="E100" s="325"/>
      <c r="F100" s="325"/>
      <c r="G100" s="325"/>
      <c r="H100" s="325"/>
      <c r="I100" s="325"/>
    </row>
    <row r="101" spans="1:10" ht="79.5" customHeight="1">
      <c r="A101" s="334" t="s">
        <v>527</v>
      </c>
      <c r="B101" s="861" t="s">
        <v>532</v>
      </c>
      <c r="C101" s="861"/>
      <c r="D101" s="861"/>
      <c r="E101" s="861"/>
      <c r="F101" s="861"/>
      <c r="G101" s="861"/>
      <c r="H101" s="861"/>
      <c r="I101" s="861"/>
    </row>
    <row r="102" spans="1:10" ht="72" customHeight="1">
      <c r="A102" s="334" t="s">
        <v>533</v>
      </c>
      <c r="B102" s="861" t="s">
        <v>534</v>
      </c>
      <c r="C102" s="861"/>
      <c r="D102" s="861"/>
      <c r="E102" s="861"/>
      <c r="F102" s="861"/>
      <c r="G102" s="861"/>
      <c r="H102" s="861"/>
      <c r="I102" s="861"/>
    </row>
    <row r="103" spans="1:10" ht="72.75" customHeight="1">
      <c r="A103" s="334" t="s">
        <v>535</v>
      </c>
      <c r="B103" s="861" t="s">
        <v>638</v>
      </c>
      <c r="C103" s="861"/>
      <c r="D103" s="861"/>
      <c r="E103" s="861"/>
      <c r="F103" s="861"/>
      <c r="G103" s="861"/>
      <c r="H103" s="861"/>
      <c r="I103" s="861"/>
    </row>
    <row r="104" spans="1:10" ht="30" customHeight="1">
      <c r="A104" s="336" t="s">
        <v>536</v>
      </c>
      <c r="B104" s="335"/>
      <c r="C104" s="335"/>
      <c r="D104" s="335"/>
      <c r="E104" s="335"/>
      <c r="F104" s="335"/>
      <c r="G104" s="335"/>
      <c r="H104" s="335"/>
      <c r="I104" s="335"/>
    </row>
    <row r="105" spans="1:10" ht="32.25" customHeight="1">
      <c r="A105" s="334" t="s">
        <v>439</v>
      </c>
      <c r="B105" s="861" t="s">
        <v>397</v>
      </c>
      <c r="C105" s="861"/>
      <c r="D105" s="861"/>
      <c r="E105" s="861"/>
      <c r="F105" s="861"/>
      <c r="G105" s="861"/>
      <c r="H105" s="861"/>
      <c r="I105" s="861"/>
    </row>
    <row r="106" spans="1:10" ht="44.25" customHeight="1">
      <c r="A106" s="334" t="s">
        <v>441</v>
      </c>
      <c r="B106" s="861" t="s">
        <v>537</v>
      </c>
      <c r="C106" s="861"/>
      <c r="D106" s="861"/>
      <c r="E106" s="861"/>
      <c r="F106" s="861"/>
      <c r="G106" s="861"/>
      <c r="H106" s="861"/>
      <c r="I106" s="861"/>
    </row>
    <row r="107" spans="1:10" ht="12" customHeight="1">
      <c r="A107" s="334"/>
      <c r="B107" s="333"/>
      <c r="C107" s="333"/>
      <c r="D107" s="333"/>
      <c r="E107" s="333"/>
      <c r="F107" s="333"/>
      <c r="G107" s="333"/>
      <c r="H107" s="333"/>
      <c r="I107" s="333"/>
    </row>
    <row r="108" spans="1:10" ht="30" customHeight="1">
      <c r="A108" s="336" t="s">
        <v>538</v>
      </c>
      <c r="B108" s="335"/>
      <c r="C108" s="335"/>
      <c r="D108" s="335"/>
      <c r="E108" s="335"/>
      <c r="F108" s="335"/>
      <c r="G108" s="335"/>
      <c r="H108" s="335"/>
      <c r="I108" s="335"/>
    </row>
    <row r="109" spans="1:10" ht="40.5" customHeight="1">
      <c r="A109" s="876" t="s">
        <v>539</v>
      </c>
      <c r="B109" s="876"/>
      <c r="C109" s="876"/>
      <c r="D109" s="876"/>
      <c r="E109" s="876"/>
      <c r="F109" s="876"/>
      <c r="G109" s="876"/>
      <c r="H109" s="876"/>
      <c r="I109" s="876"/>
    </row>
    <row r="110" spans="1:10" ht="30" customHeight="1">
      <c r="A110" s="336" t="s">
        <v>540</v>
      </c>
      <c r="B110" s="335"/>
      <c r="C110" s="335"/>
      <c r="D110" s="335"/>
      <c r="E110" s="335"/>
      <c r="F110" s="335"/>
      <c r="G110" s="335"/>
      <c r="H110" s="335"/>
      <c r="I110" s="335"/>
    </row>
    <row r="111" spans="1:10" ht="62.25" customHeight="1">
      <c r="A111" s="334" t="s">
        <v>439</v>
      </c>
      <c r="B111" s="861" t="s">
        <v>726</v>
      </c>
      <c r="C111" s="861"/>
      <c r="D111" s="861"/>
      <c r="E111" s="861"/>
      <c r="F111" s="861"/>
      <c r="G111" s="861"/>
      <c r="H111" s="861"/>
      <c r="I111" s="861"/>
    </row>
    <row r="112" spans="1:10" ht="45" customHeight="1">
      <c r="A112" s="334" t="s">
        <v>441</v>
      </c>
      <c r="B112" s="861" t="s">
        <v>541</v>
      </c>
      <c r="C112" s="861"/>
      <c r="D112" s="861"/>
      <c r="E112" s="861"/>
      <c r="F112" s="861"/>
      <c r="G112" s="861"/>
      <c r="H112" s="861"/>
      <c r="I112" s="861"/>
    </row>
    <row r="113" spans="1:10" ht="55.5" customHeight="1">
      <c r="A113" s="334" t="s">
        <v>443</v>
      </c>
      <c r="B113" s="861" t="s">
        <v>542</v>
      </c>
      <c r="C113" s="861"/>
      <c r="D113" s="861"/>
      <c r="E113" s="861"/>
      <c r="F113" s="861"/>
      <c r="G113" s="861"/>
      <c r="H113" s="861"/>
      <c r="I113" s="861"/>
    </row>
    <row r="114" spans="1:10" ht="58.5" customHeight="1">
      <c r="A114" s="334" t="s">
        <v>445</v>
      </c>
      <c r="B114" s="861" t="s">
        <v>543</v>
      </c>
      <c r="C114" s="861"/>
      <c r="D114" s="861"/>
      <c r="E114" s="861"/>
      <c r="F114" s="861"/>
      <c r="G114" s="861"/>
      <c r="H114" s="861"/>
      <c r="I114" s="861"/>
    </row>
    <row r="115" spans="1:10" ht="54" customHeight="1">
      <c r="A115" s="334" t="s">
        <v>447</v>
      </c>
      <c r="B115" s="861" t="s">
        <v>544</v>
      </c>
      <c r="C115" s="861"/>
      <c r="D115" s="861"/>
      <c r="E115" s="861"/>
      <c r="F115" s="861"/>
      <c r="G115" s="861"/>
      <c r="H115" s="861"/>
      <c r="I115" s="861"/>
    </row>
    <row r="116" spans="1:10" ht="17.45" customHeight="1">
      <c r="A116" s="328"/>
      <c r="B116" s="325"/>
      <c r="C116" s="325"/>
      <c r="D116" s="325"/>
      <c r="E116" s="325"/>
      <c r="F116" s="325"/>
      <c r="G116" s="325"/>
      <c r="H116" s="325"/>
      <c r="I116" s="325"/>
    </row>
    <row r="117" spans="1:10" ht="21" customHeight="1">
      <c r="A117" s="861" t="s">
        <v>368</v>
      </c>
      <c r="B117" s="861"/>
      <c r="C117" s="861"/>
      <c r="D117" s="861"/>
      <c r="E117" s="870" t="s">
        <v>368</v>
      </c>
      <c r="F117" s="870"/>
      <c r="G117" s="870"/>
      <c r="H117" s="870"/>
      <c r="I117" s="870"/>
      <c r="J117" s="316"/>
    </row>
    <row r="118" spans="1:10" ht="33" customHeight="1">
      <c r="A118" s="667" t="s">
        <v>369</v>
      </c>
      <c r="B118" s="667"/>
      <c r="C118" s="667"/>
      <c r="D118" s="667"/>
      <c r="E118" s="874" t="s">
        <v>645</v>
      </c>
      <c r="F118" s="874"/>
      <c r="G118" s="874"/>
      <c r="H118" s="874"/>
      <c r="I118" s="874"/>
      <c r="J118" s="316"/>
    </row>
    <row r="119" spans="1:10" ht="22.5" customHeight="1">
      <c r="A119" s="321" t="s">
        <v>459</v>
      </c>
      <c r="B119" s="322"/>
      <c r="C119" s="322"/>
      <c r="D119" s="322"/>
      <c r="E119" s="322"/>
      <c r="F119" s="322"/>
      <c r="G119" s="322"/>
      <c r="H119" s="322"/>
      <c r="I119" s="324" t="s">
        <v>550</v>
      </c>
      <c r="J119" s="316"/>
    </row>
    <row r="120" spans="1:10" ht="30.75" customHeight="1">
      <c r="A120" s="328"/>
      <c r="B120" s="871"/>
      <c r="C120" s="871"/>
      <c r="D120" s="871"/>
      <c r="E120" s="871"/>
      <c r="F120" s="871"/>
      <c r="G120" s="871"/>
      <c r="H120" s="871"/>
      <c r="I120" s="871"/>
    </row>
    <row r="121" spans="1:10" ht="21.95" customHeight="1">
      <c r="A121" s="268"/>
      <c r="B121" s="320"/>
      <c r="C121" s="268"/>
      <c r="D121" s="268"/>
      <c r="E121" s="268"/>
      <c r="F121" s="320"/>
      <c r="G121" s="268"/>
      <c r="H121" s="268"/>
      <c r="I121" s="268"/>
    </row>
    <row r="122" spans="1:10" ht="21.95" customHeight="1">
      <c r="A122" s="268"/>
      <c r="B122" s="877" t="s">
        <v>422</v>
      </c>
      <c r="C122" s="877"/>
      <c r="D122" s="290"/>
      <c r="E122" s="290"/>
      <c r="F122" s="877" t="s">
        <v>422</v>
      </c>
      <c r="G122" s="877"/>
      <c r="H122" s="290"/>
      <c r="I122" s="290"/>
    </row>
    <row r="123" spans="1:10" ht="35.25" customHeight="1">
      <c r="A123" s="268"/>
      <c r="B123" s="878" t="s">
        <v>369</v>
      </c>
      <c r="C123" s="878"/>
      <c r="D123" s="878"/>
      <c r="E123" s="878"/>
      <c r="F123" s="878" t="s">
        <v>645</v>
      </c>
      <c r="G123" s="878"/>
      <c r="H123" s="878"/>
      <c r="I123" s="878"/>
    </row>
    <row r="124" spans="1:10" ht="21.95" customHeight="1">
      <c r="A124" s="268"/>
      <c r="B124" s="329"/>
      <c r="C124" s="326"/>
      <c r="D124" s="326"/>
      <c r="E124" s="326"/>
      <c r="F124" s="330"/>
      <c r="G124" s="330"/>
      <c r="H124" s="330"/>
      <c r="I124" s="330"/>
    </row>
    <row r="125" spans="1:10" ht="21.95" customHeight="1">
      <c r="A125" s="268"/>
      <c r="B125" s="861" t="s">
        <v>423</v>
      </c>
      <c r="C125" s="861"/>
      <c r="D125" s="861"/>
      <c r="E125" s="861"/>
      <c r="F125" s="861" t="s">
        <v>423</v>
      </c>
      <c r="G125" s="861"/>
      <c r="H125" s="861"/>
      <c r="I125" s="861"/>
    </row>
    <row r="126" spans="1:10" ht="21.95" customHeight="1">
      <c r="A126" s="268"/>
      <c r="B126" s="320"/>
      <c r="C126" s="326"/>
      <c r="D126" s="326"/>
      <c r="E126" s="326"/>
      <c r="F126" s="320"/>
      <c r="G126" s="326"/>
      <c r="H126" s="326"/>
      <c r="I126" s="326"/>
    </row>
    <row r="127" spans="1:10" ht="21.95" customHeight="1">
      <c r="A127" s="268"/>
      <c r="B127" s="320"/>
      <c r="C127" s="326"/>
      <c r="D127" s="326"/>
      <c r="E127" s="326"/>
      <c r="F127" s="320"/>
      <c r="G127" s="326"/>
      <c r="H127" s="326"/>
      <c r="I127" s="326"/>
    </row>
    <row r="128" spans="1:10" ht="21.95" customHeight="1">
      <c r="A128" s="268"/>
      <c r="B128" s="322" t="s">
        <v>424</v>
      </c>
      <c r="C128" s="331"/>
      <c r="D128" s="322"/>
      <c r="E128" s="322"/>
      <c r="F128" s="875" t="s">
        <v>424</v>
      </c>
      <c r="G128" s="875"/>
      <c r="H128" s="875"/>
      <c r="I128" s="875"/>
    </row>
    <row r="129" spans="1:9" ht="21.95" customHeight="1">
      <c r="A129" s="268"/>
      <c r="B129" s="322" t="s">
        <v>3</v>
      </c>
      <c r="C129" s="331"/>
      <c r="D129" s="322"/>
      <c r="E129" s="322"/>
      <c r="F129" s="322" t="s">
        <v>486</v>
      </c>
      <c r="G129" s="290"/>
      <c r="H129" s="290"/>
      <c r="I129" s="290"/>
    </row>
    <row r="130" spans="1:9" ht="21.95" customHeight="1">
      <c r="A130" s="268"/>
      <c r="B130" s="290"/>
      <c r="C130" s="326"/>
      <c r="D130" s="326"/>
      <c r="E130" s="326"/>
      <c r="F130" s="290"/>
      <c r="G130" s="326"/>
      <c r="H130" s="326"/>
      <c r="I130" s="326"/>
    </row>
    <row r="131" spans="1:9" ht="21.95" customHeight="1">
      <c r="A131" s="268"/>
      <c r="B131" s="861" t="s">
        <v>425</v>
      </c>
      <c r="C131" s="861"/>
      <c r="D131" s="861"/>
      <c r="E131" s="861"/>
      <c r="F131" s="861" t="s">
        <v>425</v>
      </c>
      <c r="G131" s="861"/>
      <c r="H131" s="861"/>
      <c r="I131" s="861"/>
    </row>
    <row r="132" spans="1:9" ht="21.95" customHeight="1">
      <c r="A132" s="268"/>
      <c r="B132" s="322" t="s">
        <v>424</v>
      </c>
      <c r="C132" s="322"/>
      <c r="D132" s="322"/>
      <c r="E132" s="322"/>
      <c r="F132" s="322" t="s">
        <v>424</v>
      </c>
      <c r="G132" s="290"/>
      <c r="H132" s="290"/>
      <c r="I132" s="290"/>
    </row>
    <row r="133" spans="1:9" ht="21.95" customHeight="1">
      <c r="A133" s="268"/>
      <c r="B133" s="322" t="s">
        <v>3</v>
      </c>
      <c r="C133" s="322"/>
      <c r="D133" s="322"/>
      <c r="E133" s="322"/>
      <c r="F133" s="322" t="s">
        <v>3</v>
      </c>
      <c r="G133" s="268"/>
      <c r="H133" s="268"/>
      <c r="I133" s="268"/>
    </row>
    <row r="134" spans="1:9" ht="21.95" customHeight="1">
      <c r="A134" s="268"/>
      <c r="B134" s="268"/>
      <c r="C134" s="268"/>
      <c r="D134" s="268"/>
      <c r="E134" s="268"/>
      <c r="F134" s="268"/>
      <c r="G134" s="268"/>
      <c r="H134" s="268"/>
      <c r="I134" s="268"/>
    </row>
    <row r="135" spans="1:9" ht="21.95" customHeight="1">
      <c r="A135" s="268"/>
      <c r="B135" s="861" t="s">
        <v>552</v>
      </c>
      <c r="C135" s="861"/>
      <c r="D135" s="861"/>
      <c r="E135" s="861"/>
      <c r="F135" s="861" t="s">
        <v>552</v>
      </c>
      <c r="G135" s="861"/>
      <c r="H135" s="861"/>
      <c r="I135" s="861"/>
    </row>
    <row r="136" spans="1:9" ht="21.95" customHeight="1">
      <c r="A136" s="268"/>
      <c r="B136" s="322" t="s">
        <v>424</v>
      </c>
      <c r="C136" s="322"/>
      <c r="D136" s="322"/>
      <c r="E136" s="322"/>
      <c r="F136" s="322" t="s">
        <v>424</v>
      </c>
      <c r="G136" s="290"/>
      <c r="H136" s="290"/>
      <c r="I136" s="290"/>
    </row>
    <row r="137" spans="1:9" ht="21.95" customHeight="1">
      <c r="A137" s="268"/>
      <c r="B137" s="322" t="s">
        <v>3</v>
      </c>
      <c r="C137" s="322"/>
      <c r="D137" s="322"/>
      <c r="E137" s="322"/>
      <c r="F137" s="322" t="s">
        <v>3</v>
      </c>
      <c r="G137" s="268"/>
      <c r="H137" s="268"/>
      <c r="I137" s="268"/>
    </row>
    <row r="138" spans="1:9" ht="21.95" customHeight="1">
      <c r="A138" s="268"/>
      <c r="B138" s="322"/>
      <c r="C138" s="322"/>
      <c r="D138" s="322"/>
      <c r="E138" s="322"/>
      <c r="F138" s="322"/>
      <c r="G138" s="268"/>
      <c r="H138" s="268"/>
      <c r="I138" s="268"/>
    </row>
    <row r="139" spans="1:9" ht="21.95" customHeight="1">
      <c r="A139" s="268"/>
      <c r="B139" s="322"/>
      <c r="C139" s="322"/>
      <c r="D139" s="322"/>
      <c r="E139" s="322"/>
      <c r="F139" s="322"/>
      <c r="G139" s="268"/>
      <c r="H139" s="268"/>
      <c r="I139" s="268"/>
    </row>
    <row r="140" spans="1:9" ht="21.95" customHeight="1">
      <c r="A140" s="268"/>
      <c r="B140" s="322"/>
      <c r="C140" s="322"/>
      <c r="D140" s="322"/>
      <c r="E140" s="322"/>
      <c r="F140" s="322"/>
      <c r="G140" s="268"/>
      <c r="H140" s="268"/>
      <c r="I140" s="268"/>
    </row>
    <row r="141" spans="1:9" ht="21.95" customHeight="1">
      <c r="A141" s="268"/>
      <c r="B141" s="322"/>
      <c r="C141" s="322"/>
      <c r="D141" s="322"/>
      <c r="E141" s="322"/>
      <c r="F141" s="322"/>
      <c r="G141" s="268"/>
      <c r="H141" s="268"/>
      <c r="I141" s="268"/>
    </row>
    <row r="142" spans="1:9" ht="21.95" customHeight="1">
      <c r="A142" s="268"/>
      <c r="B142" s="322"/>
      <c r="C142" s="322"/>
      <c r="D142" s="322"/>
      <c r="E142" s="322"/>
      <c r="F142" s="322"/>
      <c r="G142" s="268"/>
      <c r="H142" s="268"/>
      <c r="I142" s="268"/>
    </row>
    <row r="143" spans="1:9" ht="21.95" customHeight="1">
      <c r="A143" s="268"/>
      <c r="B143" s="322"/>
      <c r="C143" s="322"/>
      <c r="D143" s="322"/>
      <c r="E143" s="322"/>
      <c r="F143" s="322"/>
      <c r="G143" s="268"/>
      <c r="H143" s="268"/>
      <c r="I143" s="268"/>
    </row>
    <row r="144" spans="1:9" ht="21.95" customHeight="1">
      <c r="A144" s="268"/>
      <c r="B144" s="322"/>
      <c r="C144" s="322"/>
      <c r="D144" s="322"/>
      <c r="E144" s="322"/>
      <c r="F144" s="322"/>
      <c r="G144" s="268"/>
      <c r="H144" s="268"/>
      <c r="I144" s="268"/>
    </row>
    <row r="145" spans="1:9" ht="21.95" customHeight="1">
      <c r="A145" s="268"/>
      <c r="B145" s="322"/>
      <c r="C145" s="322"/>
      <c r="D145" s="322"/>
      <c r="E145" s="322"/>
      <c r="F145" s="322"/>
      <c r="G145" s="268"/>
      <c r="H145" s="268"/>
      <c r="I145" s="268"/>
    </row>
    <row r="146" spans="1:9" ht="21.95" customHeight="1">
      <c r="A146" s="268"/>
      <c r="B146" s="322"/>
      <c r="C146" s="322"/>
      <c r="D146" s="322"/>
      <c r="E146" s="322"/>
      <c r="F146" s="322"/>
      <c r="G146" s="268"/>
      <c r="H146" s="268"/>
      <c r="I146" s="268"/>
    </row>
    <row r="147" spans="1:9" ht="21.95" customHeight="1">
      <c r="A147" s="268"/>
      <c r="B147" s="322"/>
      <c r="C147" s="322"/>
      <c r="D147" s="322"/>
      <c r="E147" s="322"/>
      <c r="F147" s="322"/>
      <c r="G147" s="268"/>
      <c r="H147" s="268"/>
      <c r="I147" s="268"/>
    </row>
    <row r="148" spans="1:9" ht="21.6" customHeight="1">
      <c r="A148" s="268"/>
      <c r="B148" s="322"/>
      <c r="C148" s="322"/>
      <c r="D148" s="322"/>
      <c r="E148" s="322"/>
      <c r="F148" s="322"/>
      <c r="G148" s="268"/>
      <c r="H148" s="268"/>
      <c r="I148" s="268"/>
    </row>
    <row r="149" spans="1:9" ht="21.6" hidden="1" customHeight="1">
      <c r="A149" s="268"/>
      <c r="B149" s="322"/>
      <c r="C149" s="322"/>
      <c r="D149" s="322"/>
      <c r="E149" s="322"/>
      <c r="F149" s="322"/>
      <c r="G149" s="268"/>
      <c r="H149" s="268"/>
      <c r="I149" s="268"/>
    </row>
    <row r="150" spans="1:9" ht="21.6" hidden="1" customHeight="1">
      <c r="A150" s="268"/>
      <c r="B150" s="322"/>
      <c r="C150" s="322"/>
      <c r="D150" s="322"/>
      <c r="E150" s="322"/>
      <c r="F150" s="322"/>
      <c r="G150" s="268"/>
      <c r="H150" s="268"/>
      <c r="I150" s="268"/>
    </row>
    <row r="151" spans="1:9" ht="18.600000000000001" hidden="1" customHeight="1">
      <c r="A151" s="268"/>
      <c r="B151" s="322"/>
      <c r="C151" s="322"/>
      <c r="D151" s="322"/>
      <c r="E151" s="322"/>
      <c r="F151" s="322"/>
      <c r="G151" s="268"/>
      <c r="H151" s="268"/>
      <c r="I151" s="268"/>
    </row>
    <row r="152" spans="1:9" ht="21.6" hidden="1" customHeight="1">
      <c r="A152" s="268"/>
      <c r="B152" s="322"/>
      <c r="C152" s="322"/>
      <c r="D152" s="322"/>
      <c r="E152" s="322"/>
      <c r="F152" s="322"/>
      <c r="G152" s="268"/>
      <c r="H152" s="268"/>
      <c r="I152" s="268"/>
    </row>
    <row r="153" spans="1:9" ht="21.6" hidden="1" customHeight="1">
      <c r="A153" s="268"/>
      <c r="B153" s="322"/>
      <c r="C153" s="322"/>
      <c r="D153" s="322"/>
      <c r="E153" s="322"/>
      <c r="F153" s="322"/>
      <c r="G153" s="268"/>
      <c r="H153" s="268"/>
      <c r="I153" s="268"/>
    </row>
    <row r="154" spans="1:9" ht="21.95" customHeight="1">
      <c r="A154" s="268"/>
      <c r="B154" s="322"/>
      <c r="C154" s="322"/>
      <c r="D154" s="322"/>
      <c r="E154" s="322"/>
      <c r="F154" s="322"/>
      <c r="G154" s="268"/>
      <c r="H154" s="268"/>
      <c r="I154" s="268"/>
    </row>
    <row r="155" spans="1:9" ht="21.95" customHeight="1">
      <c r="A155" s="268"/>
      <c r="B155" s="322"/>
      <c r="C155" s="322"/>
      <c r="D155" s="322"/>
      <c r="E155" s="322"/>
      <c r="F155" s="322"/>
      <c r="G155" s="268"/>
      <c r="H155" s="268"/>
      <c r="I155" s="268"/>
    </row>
    <row r="156" spans="1:9" ht="21.95" customHeight="1">
      <c r="A156" s="332"/>
      <c r="B156" s="265"/>
      <c r="C156" s="265"/>
      <c r="D156" s="265"/>
      <c r="E156" s="265"/>
      <c r="F156" s="265"/>
      <c r="G156" s="332"/>
      <c r="H156" s="332"/>
      <c r="I156" s="332"/>
    </row>
    <row r="157" spans="1:9" ht="21.95" customHeight="1">
      <c r="A157" s="321" t="s">
        <v>459</v>
      </c>
      <c r="B157" s="322"/>
      <c r="C157" s="322"/>
      <c r="D157" s="322"/>
      <c r="E157" s="322"/>
      <c r="F157" s="322"/>
      <c r="G157" s="322"/>
      <c r="H157" s="322"/>
      <c r="I157" s="324" t="s">
        <v>551</v>
      </c>
    </row>
    <row r="158" spans="1:9" ht="21.95" customHeight="1">
      <c r="A158" s="268"/>
      <c r="B158" s="322"/>
      <c r="C158" s="322"/>
      <c r="D158" s="322"/>
      <c r="E158" s="322"/>
      <c r="F158" s="322"/>
      <c r="G158" s="268"/>
      <c r="H158" s="268"/>
      <c r="I158" s="268"/>
    </row>
    <row r="159" spans="1:9" ht="21.95" customHeight="1">
      <c r="A159" s="268"/>
      <c r="B159" s="322"/>
      <c r="C159" s="322"/>
      <c r="D159" s="322"/>
      <c r="E159" s="322"/>
      <c r="F159" s="322"/>
      <c r="G159" s="268"/>
      <c r="H159" s="268"/>
      <c r="I159" s="268"/>
    </row>
    <row r="160" spans="1:9" ht="21.95" customHeight="1">
      <c r="A160" s="268"/>
      <c r="B160" s="322"/>
      <c r="C160" s="322"/>
      <c r="D160" s="322"/>
      <c r="E160" s="322"/>
      <c r="F160" s="322"/>
      <c r="G160" s="268"/>
      <c r="H160" s="268"/>
      <c r="I160" s="268"/>
    </row>
    <row r="161" spans="1:10" ht="21.95" customHeight="1">
      <c r="A161" s="268"/>
      <c r="B161" s="322"/>
      <c r="C161" s="322"/>
      <c r="D161" s="322"/>
      <c r="E161" s="322"/>
      <c r="F161" s="322"/>
      <c r="G161" s="268"/>
      <c r="H161" s="268"/>
      <c r="I161" s="268"/>
    </row>
    <row r="162" spans="1:10" ht="21.95" customHeight="1">
      <c r="A162" s="268"/>
      <c r="B162" s="322"/>
      <c r="C162" s="322"/>
      <c r="D162" s="322"/>
      <c r="E162" s="322"/>
      <c r="F162" s="322"/>
      <c r="G162" s="268"/>
      <c r="H162" s="268"/>
      <c r="I162" s="268"/>
    </row>
    <row r="163" spans="1:10" ht="21.95" customHeight="1">
      <c r="A163" s="268"/>
      <c r="B163" s="322"/>
      <c r="C163" s="322"/>
      <c r="D163" s="322"/>
      <c r="E163" s="322"/>
      <c r="F163" s="322"/>
      <c r="G163" s="268"/>
      <c r="H163" s="268"/>
      <c r="I163" s="268"/>
    </row>
    <row r="164" spans="1:10" ht="21.95" customHeight="1">
      <c r="A164" s="268"/>
      <c r="B164" s="322"/>
      <c r="C164" s="322"/>
      <c r="D164" s="322"/>
      <c r="E164" s="322"/>
      <c r="F164" s="322"/>
      <c r="G164" s="268"/>
      <c r="H164" s="268"/>
      <c r="I164" s="268"/>
    </row>
    <row r="165" spans="1:10" ht="21.95" customHeight="1">
      <c r="A165" s="268"/>
      <c r="B165" s="322"/>
      <c r="C165" s="322"/>
      <c r="D165" s="322"/>
      <c r="E165" s="322"/>
      <c r="F165" s="322"/>
      <c r="G165" s="268"/>
      <c r="H165" s="268"/>
      <c r="I165" s="268"/>
    </row>
    <row r="166" spans="1:10" ht="21.95" customHeight="1">
      <c r="A166" s="268"/>
      <c r="B166" s="322"/>
      <c r="C166" s="322"/>
      <c r="D166" s="322"/>
      <c r="E166" s="322"/>
      <c r="F166" s="322"/>
      <c r="G166" s="268"/>
      <c r="H166" s="268"/>
      <c r="I166" s="268"/>
    </row>
    <row r="167" spans="1:10" ht="21.95" customHeight="1">
      <c r="A167" s="268"/>
      <c r="B167" s="322"/>
      <c r="C167" s="322"/>
      <c r="D167" s="322"/>
      <c r="E167" s="322"/>
      <c r="F167" s="322"/>
      <c r="G167" s="268"/>
      <c r="H167" s="268"/>
      <c r="I167" s="268"/>
    </row>
    <row r="168" spans="1:10" ht="21.95" customHeight="1">
      <c r="A168" s="268"/>
      <c r="B168" s="322"/>
      <c r="C168" s="322"/>
      <c r="D168" s="322"/>
      <c r="E168" s="322"/>
      <c r="F168" s="322"/>
      <c r="G168" s="268"/>
      <c r="H168" s="268"/>
      <c r="I168" s="268"/>
    </row>
    <row r="169" spans="1:10" ht="21.95" customHeight="1">
      <c r="A169" s="268"/>
      <c r="B169" s="322"/>
      <c r="C169" s="322"/>
      <c r="D169" s="322"/>
      <c r="E169" s="322"/>
      <c r="F169" s="322"/>
      <c r="G169" s="268"/>
      <c r="H169" s="268"/>
      <c r="I169" s="268"/>
    </row>
    <row r="170" spans="1:10" ht="15.75">
      <c r="A170" s="268"/>
      <c r="B170" s="268"/>
      <c r="C170" s="268"/>
      <c r="D170" s="268"/>
      <c r="E170" s="268"/>
      <c r="F170" s="268"/>
      <c r="G170" s="268"/>
      <c r="H170" s="268"/>
      <c r="I170" s="268"/>
    </row>
    <row r="171" spans="1:10">
      <c r="J171" s="316"/>
    </row>
    <row r="172" spans="1:10" ht="15.75">
      <c r="A172" s="268"/>
      <c r="B172" s="268"/>
      <c r="C172" s="268"/>
      <c r="D172" s="268"/>
      <c r="E172" s="268"/>
      <c r="F172" s="268"/>
      <c r="G172" s="268"/>
      <c r="H172" s="268"/>
      <c r="I172" s="268"/>
    </row>
    <row r="173" spans="1:10" ht="15.75">
      <c r="A173" s="268"/>
      <c r="B173" s="268"/>
      <c r="C173" s="268"/>
      <c r="D173" s="268"/>
      <c r="E173" s="268"/>
      <c r="F173" s="268"/>
      <c r="G173" s="268"/>
      <c r="H173" s="268"/>
      <c r="I173" s="268"/>
    </row>
    <row r="174" spans="1:10" ht="15.75">
      <c r="A174" s="268"/>
      <c r="B174" s="268"/>
      <c r="C174" s="268"/>
      <c r="D174" s="268"/>
      <c r="E174" s="268"/>
      <c r="F174" s="268"/>
      <c r="G174" s="268"/>
      <c r="H174" s="268"/>
      <c r="I174" s="268"/>
    </row>
    <row r="175" spans="1:10" ht="15.75">
      <c r="A175" s="268"/>
      <c r="B175" s="268"/>
      <c r="C175" s="268"/>
      <c r="D175" s="268"/>
      <c r="E175" s="268"/>
      <c r="F175" s="268"/>
      <c r="G175" s="268"/>
      <c r="H175" s="268"/>
      <c r="I175" s="268"/>
    </row>
    <row r="176" spans="1:10" ht="15.75">
      <c r="A176" s="268"/>
      <c r="B176" s="268"/>
      <c r="C176" s="268"/>
      <c r="D176" s="268"/>
      <c r="E176" s="268"/>
      <c r="F176" s="268"/>
      <c r="G176" s="268"/>
      <c r="H176" s="268"/>
      <c r="I176" s="268"/>
    </row>
    <row r="177" spans="1:9" ht="15.75">
      <c r="A177" s="268"/>
      <c r="B177" s="268"/>
      <c r="C177" s="268"/>
      <c r="D177" s="268"/>
      <c r="E177" s="268"/>
      <c r="F177" s="268"/>
      <c r="G177" s="268"/>
      <c r="H177" s="268"/>
      <c r="I177" s="268"/>
    </row>
    <row r="178" spans="1:9" ht="15.75">
      <c r="A178" s="268"/>
      <c r="B178" s="268"/>
      <c r="C178" s="268"/>
      <c r="D178" s="268"/>
      <c r="E178" s="268"/>
      <c r="F178" s="268"/>
      <c r="G178" s="268"/>
      <c r="H178" s="268"/>
      <c r="I178" s="268"/>
    </row>
    <row r="179" spans="1:9" ht="15.75">
      <c r="A179" s="268"/>
      <c r="B179" s="268"/>
      <c r="C179" s="268"/>
      <c r="D179" s="268"/>
      <c r="E179" s="268"/>
      <c r="F179" s="268"/>
      <c r="G179" s="268"/>
      <c r="H179" s="268"/>
      <c r="I179" s="268"/>
    </row>
    <row r="180" spans="1:9" ht="15.75">
      <c r="A180" s="268"/>
      <c r="B180" s="268"/>
      <c r="C180" s="268"/>
      <c r="D180" s="268"/>
      <c r="E180" s="268"/>
      <c r="F180" s="268"/>
      <c r="G180" s="268"/>
      <c r="H180" s="268"/>
      <c r="I180" s="268"/>
    </row>
    <row r="181" spans="1:9" ht="15.75">
      <c r="A181" s="268"/>
      <c r="B181" s="268"/>
      <c r="C181" s="268"/>
      <c r="D181" s="268"/>
      <c r="E181" s="268"/>
      <c r="F181" s="268"/>
      <c r="G181" s="268"/>
      <c r="H181" s="268"/>
      <c r="I181" s="268"/>
    </row>
    <row r="182" spans="1:9" ht="15.75">
      <c r="A182" s="268"/>
      <c r="B182" s="268"/>
      <c r="C182" s="268"/>
      <c r="D182" s="268"/>
      <c r="E182" s="268"/>
      <c r="F182" s="268"/>
      <c r="G182" s="268"/>
      <c r="H182" s="268"/>
      <c r="I182" s="268"/>
    </row>
    <row r="183" spans="1:9" ht="15.75">
      <c r="A183" s="268"/>
      <c r="B183" s="268"/>
      <c r="C183" s="268"/>
      <c r="D183" s="268"/>
      <c r="E183" s="268"/>
      <c r="F183" s="268"/>
      <c r="G183" s="268"/>
      <c r="H183" s="268"/>
      <c r="I183" s="268"/>
    </row>
    <row r="184" spans="1:9" ht="15.75">
      <c r="A184" s="268"/>
      <c r="B184" s="268"/>
      <c r="C184" s="268"/>
      <c r="D184" s="268"/>
      <c r="E184" s="268"/>
      <c r="F184" s="268"/>
      <c r="G184" s="268"/>
      <c r="H184" s="268"/>
      <c r="I184" s="268"/>
    </row>
  </sheetData>
  <sheetProtection algorithmName="SHA-512" hashValue="KxSVjFnfxN9hdGMT5NenUfrtbdJcGYafCByb2JtI9wXDGyLKW2UC9Wds89QX6Q8lQP3eQ9TGA5BtzUQ6xu6dqQ==" saltValue="/NXaZFi7AjzGWCp0owLcrQ==" spinCount="100000" sheet="1" objects="1" scenario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85"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9742-8508-417A-94A8-789B279571FF}">
  <sheetPr>
    <tabColor theme="4" tint="-0.249977111117893"/>
    <pageSetUpPr fitToPage="1"/>
  </sheetPr>
  <dimension ref="A1:E23"/>
  <sheetViews>
    <sheetView view="pageBreakPreview" zoomScaleNormal="85" zoomScaleSheetLayoutView="100" workbookViewId="0">
      <selection activeCell="B12" sqref="B12:C12"/>
    </sheetView>
  </sheetViews>
  <sheetFormatPr defaultColWidth="9.140625" defaultRowHeight="16.5"/>
  <cols>
    <col min="1" max="1" width="11.140625" style="452" customWidth="1"/>
    <col min="2" max="2" width="30.7109375" style="452" customWidth="1"/>
    <col min="3" max="3" width="19.28515625" style="452" customWidth="1"/>
    <col min="4" max="4" width="21.42578125" style="452" customWidth="1"/>
    <col min="5" max="5" width="31.140625" style="452" customWidth="1"/>
    <col min="6" max="16384" width="9.140625" style="452"/>
  </cols>
  <sheetData>
    <row r="1" spans="1:5">
      <c r="A1" s="847" t="str">
        <f>'Attach 2(JV)'!A1</f>
        <v>Specification No.: CC/NT/W-CABLE/DOM/A00/25/03488</v>
      </c>
      <c r="B1" s="847"/>
      <c r="C1" s="847"/>
      <c r="D1" s="846" t="s">
        <v>744</v>
      </c>
      <c r="E1" s="846"/>
    </row>
    <row r="2" spans="1:5" ht="9" customHeight="1">
      <c r="A2" s="224"/>
      <c r="B2" s="224"/>
      <c r="C2" s="224"/>
      <c r="D2" s="224"/>
      <c r="E2" s="224"/>
    </row>
    <row r="3" spans="1:5" ht="76.5" customHeight="1">
      <c r="A3" s="883" t="str">
        <f>'Attach 2(JV)'!A3</f>
        <v>Pkg-I: Undersea Power Cable Package (CA-01) for 220kV Undersea export power cable &amp; underground land Cable under Development of Transmission System for Offshore Wind Zone Phase-I (500 MW VGF) off the coast of Gujarat for subzone B3</v>
      </c>
      <c r="B3" s="884"/>
      <c r="C3" s="884"/>
      <c r="D3" s="884"/>
      <c r="E3" s="884"/>
    </row>
    <row r="4" spans="1:5" ht="9.75" customHeight="1">
      <c r="A4" s="228"/>
      <c r="B4" s="224"/>
      <c r="C4" s="224"/>
      <c r="D4" s="224"/>
      <c r="E4" s="224"/>
    </row>
    <row r="5" spans="1:5" ht="23.25" customHeight="1">
      <c r="A5" s="885" t="s">
        <v>745</v>
      </c>
      <c r="B5" s="885"/>
      <c r="C5" s="885"/>
      <c r="D5" s="885"/>
      <c r="E5" s="885"/>
    </row>
    <row r="6" spans="1:5">
      <c r="A6" s="230"/>
      <c r="B6" s="224"/>
      <c r="C6" s="224"/>
      <c r="D6" s="224"/>
      <c r="E6" s="224"/>
    </row>
    <row r="7" spans="1:5">
      <c r="A7" s="231" t="str">
        <f>'Attach 2(JV)'!A7</f>
        <v>Bidder’s Name and Address (Lead Partner) :</v>
      </c>
      <c r="B7" s="230"/>
      <c r="C7" s="230"/>
      <c r="D7" s="6" t="s">
        <v>311</v>
      </c>
      <c r="E7" s="224"/>
    </row>
    <row r="8" spans="1:5">
      <c r="A8" s="849" t="str">
        <f>'Attach 2(JV)'!A8</f>
        <v/>
      </c>
      <c r="B8" s="849"/>
      <c r="C8" s="849"/>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2" spans="1:5">
      <c r="B12" s="634" t="str">
        <f>'Attach 2(JV)'!B12</f>
        <v/>
      </c>
      <c r="C12" s="634"/>
    </row>
    <row r="13" spans="1:5">
      <c r="A13" s="881" t="s">
        <v>307</v>
      </c>
      <c r="B13" s="881"/>
      <c r="C13" s="881"/>
      <c r="D13" s="881"/>
      <c r="E13" s="881"/>
    </row>
    <row r="14" spans="1:5" ht="103.5" customHeight="1">
      <c r="A14" s="882" t="str">
        <f>"This has reference to the Terms &amp; Conditions for the e-Reverse Auction mentioned in the Business Rules for "&amp; A3 &amp; " ["&amp; A1 &amp; "]"</f>
        <v>This has reference to the Terms &amp; Conditions for the e-Reverse Auction mentioned in the Business Rules for Pkg-I: Undersea Power Cable Package (CA-01) for 220kV Undersea export power cable &amp; underground land Cable under Development of Transmission System for Offshore Wind Zone Phase-I (500 MW VGF) off the coast of Gujarat for subzone B3 [Specification No.: CC/NT/W-CABLE/DOM/A00/25/03488]</v>
      </c>
      <c r="B14" s="882"/>
      <c r="C14" s="882"/>
      <c r="D14" s="882"/>
      <c r="E14" s="882"/>
    </row>
    <row r="15" spans="1:5">
      <c r="A15" s="880" t="s">
        <v>746</v>
      </c>
      <c r="B15" s="880"/>
      <c r="C15" s="880"/>
      <c r="D15" s="880"/>
      <c r="E15" s="880"/>
    </row>
    <row r="16" spans="1:5" ht="24" customHeight="1">
      <c r="A16" s="455">
        <v>1</v>
      </c>
      <c r="B16" s="880" t="s">
        <v>749</v>
      </c>
      <c r="C16" s="880"/>
      <c r="D16" s="880"/>
      <c r="E16" s="880"/>
    </row>
    <row r="17" spans="1:5" ht="42.75" customHeight="1">
      <c r="A17" s="455">
        <v>2</v>
      </c>
      <c r="B17" s="879" t="s">
        <v>747</v>
      </c>
      <c r="C17" s="879"/>
      <c r="D17" s="879"/>
      <c r="E17" s="879"/>
    </row>
    <row r="18" spans="1:5" ht="87.75" customHeight="1">
      <c r="A18" s="455">
        <v>3</v>
      </c>
      <c r="B18" s="879" t="s">
        <v>750</v>
      </c>
      <c r="C18" s="879"/>
      <c r="D18" s="879"/>
      <c r="E18" s="879"/>
    </row>
    <row r="19" spans="1:5" ht="171.75" customHeight="1">
      <c r="A19" s="455">
        <v>4</v>
      </c>
      <c r="B19" s="879" t="s">
        <v>751</v>
      </c>
      <c r="C19" s="879"/>
      <c r="D19" s="879"/>
      <c r="E19" s="879"/>
    </row>
    <row r="20" spans="1:5" ht="22.5" customHeight="1">
      <c r="A20" s="880" t="s">
        <v>748</v>
      </c>
      <c r="B20" s="880"/>
      <c r="C20" s="880"/>
      <c r="D20" s="880"/>
      <c r="E20" s="880"/>
    </row>
    <row r="21" spans="1:5" ht="75" customHeight="1"/>
    <row r="22" spans="1:5">
      <c r="A22" s="452" t="s">
        <v>4</v>
      </c>
      <c r="B22" s="453" t="str">
        <f>'Attach 2(JV)'!B24</f>
        <v>--</v>
      </c>
      <c r="D22" s="452" t="s">
        <v>2</v>
      </c>
      <c r="E22" s="453" t="str">
        <f>'Attach 2(JV)'!E24</f>
        <v/>
      </c>
    </row>
    <row r="23" spans="1:5">
      <c r="A23" s="452" t="s">
        <v>5</v>
      </c>
      <c r="B23" s="454" t="str">
        <f>'Attach 2(JV)'!B25</f>
        <v/>
      </c>
      <c r="D23" s="452" t="s">
        <v>3</v>
      </c>
      <c r="E23" s="454" t="str">
        <f>'Attach 2(JV)'!E25</f>
        <v/>
      </c>
    </row>
  </sheetData>
  <sheetProtection algorithmName="SHA-512" hashValue="WJPvz/TCcYJI6VTpyJiHrbJzJw6zDtiX7YxCDGDXzUiKcdLSTr0tg4Z48xFP8YcEHTOIiExDIfxa33hb1gVC6Q==" saltValue="enhtWc5Ueq8VejQNKCpmEw==" spinCount="100000" sheet="1" objects="1" scenarios="1"/>
  <mergeCells count="17">
    <mergeCell ref="B9:C9"/>
    <mergeCell ref="A1:C1"/>
    <mergeCell ref="D1:E1"/>
    <mergeCell ref="A3:E3"/>
    <mergeCell ref="A5:E5"/>
    <mergeCell ref="A8:C8"/>
    <mergeCell ref="B19:E19"/>
    <mergeCell ref="A20:E20"/>
    <mergeCell ref="B10:C10"/>
    <mergeCell ref="B11:C11"/>
    <mergeCell ref="A13:E13"/>
    <mergeCell ref="A15:E15"/>
    <mergeCell ref="A14:E14"/>
    <mergeCell ref="B16:E16"/>
    <mergeCell ref="B17:E17"/>
    <mergeCell ref="B18:E18"/>
    <mergeCell ref="B12:C12"/>
  </mergeCells>
  <pageMargins left="0.7" right="0.7" top="0.75" bottom="0.75" header="0.3" footer="0.3"/>
  <pageSetup paperSize="9" scale="86" fitToHeight="0" orientation="portrait" r:id="rId1"/>
  <headerFooter>
    <oddFooter>&amp;RPage &amp;Pof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E876-501D-4E29-93F1-F25E9D0EA5DA}">
  <sheetPr>
    <tabColor theme="4" tint="-0.249977111117893"/>
    <pageSetUpPr fitToPage="1"/>
  </sheetPr>
  <dimension ref="A1:E18"/>
  <sheetViews>
    <sheetView view="pageBreakPreview" zoomScaleNormal="85" zoomScaleSheetLayoutView="100" workbookViewId="0">
      <selection activeCell="B12" sqref="B12:C12"/>
    </sheetView>
  </sheetViews>
  <sheetFormatPr defaultColWidth="9.140625" defaultRowHeight="16.5"/>
  <cols>
    <col min="1" max="1" width="10"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7" t="str">
        <f>'Attach 2(JV)'!A1</f>
        <v>Specification No.: CC/NT/W-CABLE/DOM/A00/25/03488</v>
      </c>
      <c r="B1" s="847"/>
      <c r="C1" s="847"/>
      <c r="D1" s="846" t="s">
        <v>743</v>
      </c>
      <c r="E1" s="846"/>
    </row>
    <row r="2" spans="1:5" ht="2.25" customHeight="1">
      <c r="A2" s="224"/>
      <c r="B2" s="224"/>
      <c r="C2" s="224"/>
      <c r="D2" s="224"/>
      <c r="E2" s="224"/>
    </row>
    <row r="3" spans="1:5" ht="86.25" customHeight="1">
      <c r="A3" s="886" t="str">
        <f>'Attach 2(JV)'!A3</f>
        <v>Pkg-I: Undersea Power Cable Package (CA-01) for 220kV Undersea export power cable &amp; underground land Cable under Development of Transmission System for Offshore Wind Zone Phase-I (500 MW VGF) off the coast of Gujarat for subzone B3</v>
      </c>
      <c r="B3" s="887"/>
      <c r="C3" s="887"/>
      <c r="D3" s="887"/>
      <c r="E3" s="887"/>
    </row>
    <row r="4" spans="1:5">
      <c r="A4" s="228"/>
      <c r="B4" s="224"/>
      <c r="C4" s="224"/>
      <c r="D4" s="224"/>
      <c r="E4" s="224"/>
    </row>
    <row r="5" spans="1:5" ht="30.75" customHeight="1">
      <c r="A5" s="885" t="s">
        <v>742</v>
      </c>
      <c r="B5" s="885"/>
      <c r="C5" s="885"/>
      <c r="D5" s="885"/>
      <c r="E5" s="885"/>
    </row>
    <row r="6" spans="1:5">
      <c r="A6" s="230"/>
      <c r="B6" s="224"/>
      <c r="C6" s="224"/>
      <c r="D6" s="224"/>
      <c r="E6" s="224"/>
    </row>
    <row r="7" spans="1:5">
      <c r="A7" s="231" t="str">
        <f>'Attach 2(JV)'!A7</f>
        <v>Bidder’s Name and Address (Lead Partner) :</v>
      </c>
      <c r="B7" s="230"/>
      <c r="C7" s="230"/>
      <c r="D7" s="6" t="s">
        <v>311</v>
      </c>
      <c r="E7" s="224"/>
    </row>
    <row r="8" spans="1:5">
      <c r="A8" s="849" t="str">
        <f>'Attach 2(JV)'!A8</f>
        <v/>
      </c>
      <c r="B8" s="849"/>
      <c r="C8" s="849"/>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ht="24.75" customHeight="1">
      <c r="A13" s="888" t="s">
        <v>307</v>
      </c>
      <c r="B13" s="888"/>
      <c r="C13" s="888"/>
      <c r="D13" s="888"/>
      <c r="E13" s="888"/>
    </row>
    <row r="14" spans="1:5" ht="91.5" customHeight="1">
      <c r="A14" s="456">
        <v>1</v>
      </c>
      <c r="B14" s="879" t="s">
        <v>752</v>
      </c>
      <c r="C14" s="879"/>
      <c r="D14" s="879"/>
      <c r="E14" s="879"/>
    </row>
    <row r="15" spans="1:5" ht="130.5" customHeight="1">
      <c r="A15" s="456">
        <v>2</v>
      </c>
      <c r="B15" s="879" t="s">
        <v>753</v>
      </c>
      <c r="C15" s="879"/>
      <c r="D15" s="879"/>
      <c r="E15" s="879"/>
    </row>
    <row r="16" spans="1:5" ht="23.25" customHeight="1"/>
    <row r="17" spans="1:5">
      <c r="A17" s="452" t="s">
        <v>4</v>
      </c>
      <c r="B17" s="453" t="str">
        <f>'Attach 2(JV)'!B24</f>
        <v>--</v>
      </c>
      <c r="D17" s="452" t="s">
        <v>2</v>
      </c>
      <c r="E17" s="453" t="str">
        <f>'Attach 2(JV)'!E24</f>
        <v/>
      </c>
    </row>
    <row r="18" spans="1:5">
      <c r="A18" s="452" t="s">
        <v>5</v>
      </c>
      <c r="B18" s="454" t="str">
        <f>'Attach 2(JV)'!B25</f>
        <v/>
      </c>
      <c r="D18" s="452" t="s">
        <v>3</v>
      </c>
      <c r="E18" s="454" t="str">
        <f>'Attach 2(JV)'!E25</f>
        <v/>
      </c>
    </row>
  </sheetData>
  <sheetProtection algorithmName="SHA-512" hashValue="uelAFkaN5OPWCsbi+oM7rA2SmI1o4cp4nggG8dhRZTmJZMyyJTe5CQNSMcyltLWYso5kJyJ8BTMT7Xwntgu6YA==" saltValue="on3pqKDL8K4Pm687pvtp6A==" spinCount="100000" sheet="1" objects="1" scenarios="1"/>
  <mergeCells count="11">
    <mergeCell ref="B9:C9"/>
    <mergeCell ref="B14:E14"/>
    <mergeCell ref="B15:E15"/>
    <mergeCell ref="A1:C1"/>
    <mergeCell ref="D1:E1"/>
    <mergeCell ref="A3:E3"/>
    <mergeCell ref="A5:E5"/>
    <mergeCell ref="A8:C8"/>
    <mergeCell ref="B10:C10"/>
    <mergeCell ref="B11:C11"/>
    <mergeCell ref="A13:E13"/>
  </mergeCells>
  <pageMargins left="0.7" right="0.7" top="0.75" bottom="0.75" header="0.3" footer="0.3"/>
  <pageSetup paperSize="9" scale="9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3A03-6CE4-4D9A-88E0-0A525062293C}">
  <sheetPr>
    <tabColor theme="4" tint="-0.249977111117893"/>
    <pageSetUpPr fitToPage="1"/>
  </sheetPr>
  <dimension ref="A1:E20"/>
  <sheetViews>
    <sheetView showGridLines="0" view="pageBreakPreview" zoomScaleNormal="85" zoomScaleSheetLayoutView="100" workbookViewId="0">
      <selection activeCell="H14" sqref="H14"/>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7" t="str">
        <f>'Attach 2(JV)'!A1</f>
        <v>Specification No.: CC/NT/W-CABLE/DOM/A00/25/03488</v>
      </c>
      <c r="B1" s="847"/>
      <c r="C1" s="847"/>
      <c r="D1" s="846" t="str">
        <f>"Attachment-26 "&amp;'Attach 2(JV)'!AT1</f>
        <v xml:space="preserve">Attachment-26 </v>
      </c>
      <c r="E1" s="846"/>
    </row>
    <row r="2" spans="1:5" ht="12.75" customHeight="1">
      <c r="A2" s="224"/>
      <c r="B2" s="224"/>
      <c r="C2" s="224"/>
      <c r="D2" s="224"/>
      <c r="E2" s="224"/>
    </row>
    <row r="3" spans="1:5" ht="90.75" customHeight="1">
      <c r="A3" s="886" t="str">
        <f>'Attach 2(JV)'!A3</f>
        <v>Pkg-I: Undersea Power Cable Package (CA-01) for 220kV Undersea export power cable &amp; underground land Cable under Development of Transmission System for Offshore Wind Zone Phase-I (500 MW VGF) off the coast of Gujarat for subzone B3</v>
      </c>
      <c r="B3" s="887"/>
      <c r="C3" s="887"/>
      <c r="D3" s="887"/>
      <c r="E3" s="887"/>
    </row>
    <row r="4" spans="1:5">
      <c r="A4" s="228"/>
      <c r="B4" s="224"/>
      <c r="C4" s="224"/>
      <c r="D4" s="224"/>
      <c r="E4" s="224"/>
    </row>
    <row r="5" spans="1:5" ht="54.75" customHeight="1">
      <c r="A5" s="885" t="s">
        <v>734</v>
      </c>
      <c r="B5" s="885"/>
      <c r="C5" s="885"/>
      <c r="D5" s="885"/>
      <c r="E5" s="885"/>
    </row>
    <row r="6" spans="1:5">
      <c r="A6" s="230"/>
      <c r="B6" s="224"/>
      <c r="C6" s="224"/>
      <c r="D6" s="224"/>
      <c r="E6" s="224"/>
    </row>
    <row r="7" spans="1:5">
      <c r="A7" s="231" t="str">
        <f>'Attach 2(JV)'!A7</f>
        <v>Bidder’s Name and Address (Lead Partner) :</v>
      </c>
      <c r="B7" s="230"/>
      <c r="C7" s="230"/>
      <c r="D7" s="6" t="s">
        <v>311</v>
      </c>
      <c r="E7" s="224"/>
    </row>
    <row r="8" spans="1:5">
      <c r="A8" s="849" t="str">
        <f>'Attach 2(JV)'!A8</f>
        <v/>
      </c>
      <c r="B8" s="849"/>
      <c r="C8" s="849"/>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c r="A13" s="881" t="s">
        <v>307</v>
      </c>
      <c r="B13" s="881"/>
      <c r="C13" s="881"/>
      <c r="D13" s="881"/>
      <c r="E13" s="881"/>
    </row>
    <row r="14" spans="1:5" ht="108.75" customHeight="1">
      <c r="A14" s="889" t="s">
        <v>737</v>
      </c>
      <c r="B14" s="889"/>
      <c r="C14" s="889"/>
      <c r="D14" s="889"/>
      <c r="E14" s="889"/>
    </row>
    <row r="15" spans="1:5" ht="40.5" customHeight="1">
      <c r="A15" s="889" t="s">
        <v>735</v>
      </c>
      <c r="B15" s="889"/>
      <c r="C15" s="889"/>
      <c r="D15" s="889"/>
      <c r="E15" s="889"/>
    </row>
    <row r="16" spans="1:5" ht="99" customHeight="1">
      <c r="A16" s="889" t="s">
        <v>738</v>
      </c>
      <c r="B16" s="889"/>
      <c r="C16" s="889"/>
      <c r="D16" s="889"/>
      <c r="E16" s="889"/>
    </row>
    <row r="17" spans="1:5" ht="64.5" customHeight="1">
      <c r="A17" s="889" t="s">
        <v>736</v>
      </c>
      <c r="B17" s="889"/>
      <c r="C17" s="889"/>
      <c r="D17" s="889"/>
      <c r="E17" s="889"/>
    </row>
    <row r="19" spans="1:5">
      <c r="A19" s="452" t="s">
        <v>4</v>
      </c>
      <c r="B19" s="453" t="str">
        <f>'Attach 2(JV)'!B24</f>
        <v>--</v>
      </c>
      <c r="D19" s="452" t="s">
        <v>2</v>
      </c>
      <c r="E19" s="453" t="str">
        <f>'Attach 2(JV)'!E24</f>
        <v/>
      </c>
    </row>
    <row r="20" spans="1:5">
      <c r="A20" s="452" t="s">
        <v>5</v>
      </c>
      <c r="B20" s="453" t="str">
        <f>'Attach 2(JV)'!B25</f>
        <v/>
      </c>
      <c r="D20" s="452" t="s">
        <v>3</v>
      </c>
      <c r="E20" s="453" t="str">
        <f>'Attach 2(JV)'!E25</f>
        <v/>
      </c>
    </row>
  </sheetData>
  <sheetProtection algorithmName="SHA-512" hashValue="elVM/84w6wbsIGYpSXbgDIUbolS0u4vtg7R0vJUkBDhbZcFLgJxdZzTr80tfz/HTEc0fAu1cHC9ka7tGOvktqw==" saltValue="L8xuMJERxX1kdCivUvAjVw==" spinCount="100000" sheet="1" objects="1" scenarios="1"/>
  <mergeCells count="13">
    <mergeCell ref="B9:C9"/>
    <mergeCell ref="A1:C1"/>
    <mergeCell ref="D1:E1"/>
    <mergeCell ref="A3:E3"/>
    <mergeCell ref="A5:E5"/>
    <mergeCell ref="A8:C8"/>
    <mergeCell ref="A16:E16"/>
    <mergeCell ref="A17:E17"/>
    <mergeCell ref="B10:C10"/>
    <mergeCell ref="B11:C11"/>
    <mergeCell ref="A13:E13"/>
    <mergeCell ref="A14:E14"/>
    <mergeCell ref="A15:E15"/>
  </mergeCells>
  <pageMargins left="0.7" right="0.7" top="0.75" bottom="0.75" header="0.3" footer="0.3"/>
  <pageSetup paperSize="9" scale="9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B4D4-9030-4D3F-871B-9FA52DDC9E2F}">
  <sheetPr>
    <tabColor theme="4" tint="-0.249977111117893"/>
    <pageSetUpPr fitToPage="1"/>
  </sheetPr>
  <dimension ref="A1:E20"/>
  <sheetViews>
    <sheetView showGridLines="0" view="pageBreakPreview" zoomScaleNormal="85" zoomScaleSheetLayoutView="100" workbookViewId="0">
      <selection activeCell="A3" sqref="A3:E3"/>
    </sheetView>
  </sheetViews>
  <sheetFormatPr defaultColWidth="9.140625" defaultRowHeight="16.5"/>
  <cols>
    <col min="1" max="1" width="16.7109375" style="452" customWidth="1"/>
    <col min="2" max="2" width="30.7109375" style="452" customWidth="1"/>
    <col min="3" max="3" width="19.28515625" style="452" customWidth="1"/>
    <col min="4" max="4" width="21.42578125" style="452" customWidth="1"/>
    <col min="5" max="5" width="19.85546875" style="452" customWidth="1"/>
    <col min="6" max="16384" width="9.140625" style="452"/>
  </cols>
  <sheetData>
    <row r="1" spans="1:5">
      <c r="A1" s="847" t="str">
        <f>'Attach 2(JV)'!A1</f>
        <v>Specification No.: CC/NT/W-CABLE/DOM/A00/25/03488</v>
      </c>
      <c r="B1" s="847"/>
      <c r="C1" s="847"/>
      <c r="D1" s="846" t="s">
        <v>739</v>
      </c>
      <c r="E1" s="846"/>
    </row>
    <row r="2" spans="1:5" ht="30" customHeight="1">
      <c r="A2" s="224"/>
      <c r="B2" s="224"/>
      <c r="C2" s="224"/>
      <c r="D2" s="224"/>
      <c r="E2" s="224"/>
    </row>
    <row r="3" spans="1:5" ht="85.5" customHeight="1">
      <c r="A3" s="886" t="str">
        <f>'Attach 2(JV)'!A3</f>
        <v>Pkg-I: Undersea Power Cable Package (CA-01) for 220kV Undersea export power cable &amp; underground land Cable under Development of Transmission System for Offshore Wind Zone Phase-I (500 MW VGF) off the coast of Gujarat for subzone B3</v>
      </c>
      <c r="B3" s="887"/>
      <c r="C3" s="887"/>
      <c r="D3" s="887"/>
      <c r="E3" s="887"/>
    </row>
    <row r="4" spans="1:5">
      <c r="A4" s="228"/>
      <c r="B4" s="224"/>
      <c r="C4" s="224"/>
      <c r="D4" s="224"/>
      <c r="E4" s="224"/>
    </row>
    <row r="5" spans="1:5" ht="54.75" customHeight="1">
      <c r="A5" s="885" t="s">
        <v>740</v>
      </c>
      <c r="B5" s="885"/>
      <c r="C5" s="885"/>
      <c r="D5" s="885"/>
      <c r="E5" s="885"/>
    </row>
    <row r="6" spans="1:5">
      <c r="A6" s="230"/>
      <c r="B6" s="224"/>
      <c r="C6" s="224"/>
      <c r="D6" s="224"/>
      <c r="E6" s="224"/>
    </row>
    <row r="7" spans="1:5">
      <c r="A7" s="231" t="str">
        <f>'Attach 2(JV)'!A7</f>
        <v>Bidder’s Name and Address (Lead Partner) :</v>
      </c>
      <c r="B7" s="230"/>
      <c r="C7" s="230"/>
      <c r="D7" s="6" t="s">
        <v>311</v>
      </c>
      <c r="E7" s="224"/>
    </row>
    <row r="8" spans="1:5">
      <c r="A8" s="849" t="str">
        <f>'Attach 2(JV)'!A8</f>
        <v/>
      </c>
      <c r="B8" s="849"/>
      <c r="C8" s="849"/>
      <c r="D8" s="4" t="s">
        <v>313</v>
      </c>
      <c r="E8" s="224"/>
    </row>
    <row r="9" spans="1:5">
      <c r="A9" s="5" t="s">
        <v>312</v>
      </c>
      <c r="B9" s="634" t="str">
        <f>'Attach 2(JV)'!B9</f>
        <v/>
      </c>
      <c r="C9" s="634"/>
      <c r="D9" s="4" t="s">
        <v>315</v>
      </c>
      <c r="E9" s="224"/>
    </row>
    <row r="10" spans="1:5">
      <c r="A10" s="5" t="s">
        <v>314</v>
      </c>
      <c r="B10" s="634" t="str">
        <f>'Attach 2(JV)'!B10</f>
        <v/>
      </c>
      <c r="C10" s="634"/>
      <c r="D10" s="4" t="s">
        <v>156</v>
      </c>
      <c r="E10" s="224"/>
    </row>
    <row r="11" spans="1:5">
      <c r="A11" s="224"/>
      <c r="B11" s="634" t="str">
        <f>'Attach 2(JV)'!B11</f>
        <v/>
      </c>
      <c r="C11" s="634"/>
      <c r="D11" s="4" t="s">
        <v>316</v>
      </c>
      <c r="E11" s="224"/>
    </row>
    <row r="13" spans="1:5">
      <c r="A13" s="881" t="s">
        <v>307</v>
      </c>
      <c r="B13" s="881"/>
      <c r="C13" s="881"/>
      <c r="D13" s="881"/>
      <c r="E13" s="881"/>
    </row>
    <row r="14" spans="1:5" ht="213.75" customHeight="1">
      <c r="A14" s="889" t="s">
        <v>741</v>
      </c>
      <c r="B14" s="889"/>
      <c r="C14" s="889"/>
      <c r="D14" s="889"/>
      <c r="E14" s="889"/>
    </row>
    <row r="15" spans="1:5" ht="40.5" customHeight="1">
      <c r="A15" s="889"/>
      <c r="B15" s="889"/>
      <c r="C15" s="889"/>
      <c r="D15" s="889"/>
      <c r="E15" s="889"/>
    </row>
    <row r="17" spans="1:5">
      <c r="A17" s="452" t="s">
        <v>4</v>
      </c>
      <c r="B17" s="453" t="str">
        <f>'Attach 2(JV)'!B24</f>
        <v>--</v>
      </c>
      <c r="D17" s="452" t="s">
        <v>2</v>
      </c>
      <c r="E17" s="453" t="str">
        <f>'Attach 2(JV)'!E24</f>
        <v/>
      </c>
    </row>
    <row r="18" spans="1:5">
      <c r="A18" s="452" t="s">
        <v>5</v>
      </c>
      <c r="B18" s="453" t="str">
        <f>'Attach 2(JV)'!B25</f>
        <v/>
      </c>
      <c r="D18" s="452" t="s">
        <v>3</v>
      </c>
      <c r="E18" s="453" t="str">
        <f>'Attach 2(JV)'!E25</f>
        <v/>
      </c>
    </row>
    <row r="20" spans="1:5">
      <c r="A20" s="890" t="s">
        <v>754</v>
      </c>
      <c r="B20" s="890"/>
      <c r="C20" s="890"/>
      <c r="D20" s="890"/>
      <c r="E20" s="890"/>
    </row>
  </sheetData>
  <sheetProtection algorithmName="SHA-512" hashValue="lAmLnPnSqCeSeYzuKpTPUI2UiGak2MPIDsxUem0WhonzSC7rJIPZ3/8DXbzggnoB0Q4ViPw7OhvKQx5JBirFGw==" saltValue="BWIr8DFkadV3iEnsG7LCKA==" spinCount="100000" sheet="1" objects="1" scenarios="1"/>
  <mergeCells count="12">
    <mergeCell ref="B9:C9"/>
    <mergeCell ref="A1:C1"/>
    <mergeCell ref="D1:E1"/>
    <mergeCell ref="A3:E3"/>
    <mergeCell ref="A5:E5"/>
    <mergeCell ref="A8:C8"/>
    <mergeCell ref="A20:E20"/>
    <mergeCell ref="B10:C10"/>
    <mergeCell ref="B11:C11"/>
    <mergeCell ref="A13:E13"/>
    <mergeCell ref="A14:E14"/>
    <mergeCell ref="A15:E15"/>
  </mergeCells>
  <pageMargins left="0.7" right="0.7" top="0.75" bottom="0.75" header="0.3" footer="0.3"/>
  <pageSetup paperSize="9" scale="9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21ED-FDD5-48A8-9A34-485750C78C41}">
  <sheetPr>
    <tabColor indexed="13"/>
  </sheetPr>
  <dimension ref="A2:AZ148"/>
  <sheetViews>
    <sheetView showGridLines="0" view="pageBreakPreview" topLeftCell="A48" zoomScaleSheetLayoutView="100" workbookViewId="0">
      <selection activeCell="F57" sqref="F57"/>
    </sheetView>
  </sheetViews>
  <sheetFormatPr defaultColWidth="9.140625" defaultRowHeight="16.5"/>
  <cols>
    <col min="1" max="1" width="11.85546875" style="410" customWidth="1"/>
    <col min="2" max="2" width="10.7109375" style="410" customWidth="1"/>
    <col min="3" max="3" width="25.140625" style="410" customWidth="1"/>
    <col min="4" max="4" width="20.7109375" style="410" customWidth="1"/>
    <col min="5" max="5" width="12.7109375" style="410" customWidth="1"/>
    <col min="6" max="6" width="28.5703125" style="410" customWidth="1"/>
    <col min="7" max="7" width="12.5703125" style="410" customWidth="1"/>
    <col min="8" max="8" width="11.28515625" style="410" hidden="1" customWidth="1"/>
    <col min="9" max="9" width="9.42578125" style="503" hidden="1" customWidth="1"/>
    <col min="10" max="25" width="9.140625" style="503" hidden="1" customWidth="1"/>
    <col min="26" max="26" width="10" style="503" hidden="1" customWidth="1"/>
    <col min="27" max="27" width="9.140625" style="503" hidden="1" customWidth="1"/>
    <col min="28" max="28" width="9.140625" style="504" hidden="1" customWidth="1"/>
    <col min="29" max="29" width="22.42578125" style="505" hidden="1" customWidth="1"/>
    <col min="30" max="31" width="9.140625" style="506" hidden="1" customWidth="1"/>
    <col min="32" max="32" width="9.140625" style="312" hidden="1" customWidth="1"/>
    <col min="33" max="33" width="10" style="312" hidden="1" customWidth="1"/>
    <col min="34" max="34" width="14.85546875" style="312" hidden="1" customWidth="1"/>
    <col min="35" max="37" width="0" style="312" hidden="1" customWidth="1"/>
    <col min="38" max="16384" width="9.140625" style="312"/>
  </cols>
  <sheetData>
    <row r="2" spans="1:52" s="494" customFormat="1" ht="53.25" customHeight="1">
      <c r="A2" s="493"/>
      <c r="B2" s="899" t="s">
        <v>787</v>
      </c>
      <c r="C2" s="900"/>
      <c r="D2" s="900"/>
      <c r="E2" s="900"/>
      <c r="F2" s="901"/>
      <c r="G2" s="493"/>
      <c r="H2" s="493"/>
      <c r="AE2" s="495"/>
      <c r="AF2" s="495"/>
    </row>
    <row r="3" spans="1:52" s="494" customFormat="1" ht="20.25" customHeight="1">
      <c r="A3" s="493"/>
      <c r="B3" s="496"/>
      <c r="C3" s="493"/>
      <c r="D3" s="493"/>
      <c r="E3" s="493"/>
      <c r="F3" s="493"/>
      <c r="G3" s="493"/>
      <c r="H3" s="493"/>
      <c r="AE3" s="495"/>
      <c r="AF3" s="495"/>
    </row>
    <row r="4" spans="1:52" s="494" customFormat="1" ht="20.25" customHeight="1">
      <c r="A4" s="495">
        <v>1</v>
      </c>
      <c r="B4" s="496" t="s">
        <v>788</v>
      </c>
      <c r="C4" s="493"/>
      <c r="D4" s="493"/>
      <c r="E4" s="902" t="s">
        <v>789</v>
      </c>
      <c r="F4" s="902"/>
      <c r="G4" s="493"/>
      <c r="H4" s="493"/>
      <c r="M4" s="495"/>
      <c r="AE4" s="495"/>
      <c r="AF4" s="495"/>
    </row>
    <row r="5" spans="1:52" s="494" customFormat="1" ht="49.5" customHeight="1">
      <c r="A5" s="493"/>
      <c r="B5" s="497"/>
      <c r="D5" s="493"/>
      <c r="E5" s="903"/>
      <c r="F5" s="903"/>
      <c r="G5" s="498">
        <v>2</v>
      </c>
      <c r="H5" s="493"/>
      <c r="M5" s="495"/>
      <c r="AE5" s="495"/>
      <c r="AF5" s="495"/>
    </row>
    <row r="8" spans="1:52">
      <c r="A8" s="499" t="s">
        <v>791</v>
      </c>
      <c r="B8" s="499"/>
      <c r="C8" s="500" t="str">
        <f>Basic!B3</f>
        <v>CC/NT/W-CABLE/DOM/A00/25/03488</v>
      </c>
      <c r="D8" s="500"/>
      <c r="E8" s="500"/>
      <c r="F8" s="501" t="s">
        <v>792</v>
      </c>
      <c r="G8" s="502"/>
      <c r="H8" s="502"/>
      <c r="AE8" s="507">
        <v>1</v>
      </c>
      <c r="AF8" s="312" t="s">
        <v>280</v>
      </c>
      <c r="AG8" s="508">
        <v>1</v>
      </c>
      <c r="AH8" s="508" t="s">
        <v>91</v>
      </c>
      <c r="AI8" s="509"/>
      <c r="AJ8" s="509"/>
      <c r="AK8" s="508">
        <v>1</v>
      </c>
      <c r="AL8" s="509" t="s">
        <v>92</v>
      </c>
      <c r="AQ8" s="510"/>
      <c r="AR8" s="510"/>
      <c r="AS8" s="510"/>
      <c r="AT8" s="510"/>
      <c r="AU8" s="510"/>
      <c r="AV8" s="510"/>
      <c r="AW8" s="510"/>
      <c r="AX8" s="510"/>
      <c r="AY8" s="510"/>
      <c r="AZ8" s="510"/>
    </row>
    <row r="9" spans="1:52">
      <c r="AE9" s="507">
        <v>2</v>
      </c>
      <c r="AF9" s="312" t="s">
        <v>281</v>
      </c>
      <c r="AG9" s="508">
        <v>2</v>
      </c>
      <c r="AH9" s="508" t="s">
        <v>261</v>
      </c>
      <c r="AI9" s="509"/>
      <c r="AJ9" s="509"/>
      <c r="AK9" s="508">
        <v>2</v>
      </c>
      <c r="AL9" s="509" t="s">
        <v>262</v>
      </c>
      <c r="AQ9" s="510"/>
      <c r="AR9" s="510"/>
      <c r="AS9" s="510"/>
      <c r="AT9" s="510"/>
      <c r="AU9" s="510"/>
      <c r="AV9" s="510"/>
      <c r="AW9" s="510"/>
      <c r="AX9" s="510"/>
      <c r="AY9" s="510"/>
      <c r="AZ9" s="510"/>
    </row>
    <row r="10" spans="1:52" ht="20.100000000000001" customHeight="1">
      <c r="A10" s="904" t="s">
        <v>790</v>
      </c>
      <c r="B10" s="904"/>
      <c r="C10" s="904"/>
      <c r="D10" s="904"/>
      <c r="E10" s="904"/>
      <c r="F10" s="904"/>
      <c r="G10" s="511"/>
      <c r="H10" s="511"/>
      <c r="I10" s="512"/>
      <c r="AB10" s="176"/>
      <c r="AC10" s="177"/>
      <c r="AE10" s="507">
        <v>3</v>
      </c>
      <c r="AF10" s="312" t="s">
        <v>282</v>
      </c>
      <c r="AG10" s="508">
        <v>3</v>
      </c>
      <c r="AH10" s="508" t="s">
        <v>263</v>
      </c>
      <c r="AI10" s="509"/>
      <c r="AJ10" s="509"/>
      <c r="AK10" s="508">
        <v>3</v>
      </c>
      <c r="AL10" s="509" t="s">
        <v>264</v>
      </c>
      <c r="AQ10" s="510"/>
      <c r="AR10" s="510"/>
      <c r="AS10" s="510"/>
      <c r="AT10" s="510"/>
      <c r="AU10" s="510"/>
      <c r="AV10" s="510"/>
      <c r="AW10" s="510"/>
      <c r="AX10" s="510"/>
      <c r="AY10" s="510"/>
      <c r="AZ10" s="510"/>
    </row>
    <row r="11" spans="1:52" ht="12" customHeight="1">
      <c r="A11" s="511"/>
      <c r="B11" s="511"/>
      <c r="C11" s="511"/>
      <c r="D11" s="511"/>
      <c r="E11" s="511"/>
      <c r="F11" s="511"/>
      <c r="G11" s="511"/>
      <c r="H11" s="511"/>
      <c r="I11" s="512"/>
      <c r="AB11" s="176"/>
      <c r="AC11" s="177"/>
      <c r="AE11" s="507">
        <v>4</v>
      </c>
      <c r="AF11" s="312" t="s">
        <v>283</v>
      </c>
      <c r="AG11" s="508">
        <v>4</v>
      </c>
      <c r="AH11" s="508" t="s">
        <v>265</v>
      </c>
      <c r="AI11" s="509"/>
      <c r="AJ11" s="509"/>
      <c r="AK11" s="508">
        <v>4</v>
      </c>
      <c r="AL11" s="509" t="s">
        <v>266</v>
      </c>
      <c r="AQ11" s="510"/>
      <c r="AR11" s="510"/>
      <c r="AS11" s="510"/>
      <c r="AT11" s="510"/>
      <c r="AU11" s="510"/>
      <c r="AV11" s="510"/>
      <c r="AW11" s="510"/>
      <c r="AX11" s="510"/>
      <c r="AY11" s="510"/>
      <c r="AZ11" s="510"/>
    </row>
    <row r="12" spans="1:52" ht="20.100000000000001" customHeight="1">
      <c r="A12" s="513" t="s">
        <v>279</v>
      </c>
      <c r="B12" s="513"/>
      <c r="C12" s="903"/>
      <c r="D12" s="903"/>
      <c r="E12" s="903"/>
      <c r="F12" s="903"/>
      <c r="G12" s="513"/>
      <c r="H12" s="513"/>
      <c r="AB12" s="176"/>
      <c r="AC12" s="177"/>
      <c r="AE12" s="507">
        <v>5</v>
      </c>
      <c r="AF12" s="312" t="s">
        <v>284</v>
      </c>
      <c r="AG12" s="508">
        <v>5</v>
      </c>
      <c r="AH12" s="508" t="s">
        <v>265</v>
      </c>
      <c r="AI12" s="509"/>
      <c r="AJ12" s="509"/>
      <c r="AK12" s="508">
        <v>5</v>
      </c>
      <c r="AL12" s="509" t="s">
        <v>267</v>
      </c>
      <c r="AQ12" s="510"/>
      <c r="AR12" s="510"/>
      <c r="AS12" s="510"/>
      <c r="AT12" s="510"/>
      <c r="AU12" s="510"/>
      <c r="AV12" s="510"/>
      <c r="AW12" s="510"/>
      <c r="AX12" s="510"/>
      <c r="AY12" s="510"/>
      <c r="AZ12" s="510"/>
    </row>
    <row r="13" spans="1:52" ht="20.100000000000001" customHeight="1">
      <c r="A13" s="513" t="s">
        <v>4</v>
      </c>
      <c r="B13" s="905" t="str">
        <f>'Attach 2(JV)'!B24</f>
        <v>--</v>
      </c>
      <c r="C13" s="905"/>
      <c r="AB13" s="176"/>
      <c r="AC13" s="177"/>
      <c r="AE13" s="507">
        <v>6</v>
      </c>
      <c r="AF13" s="312" t="s">
        <v>285</v>
      </c>
      <c r="AG13" s="508">
        <v>6</v>
      </c>
      <c r="AH13" s="508" t="s">
        <v>265</v>
      </c>
      <c r="AI13" s="515" t="e">
        <f>DAY(B13)</f>
        <v>#VALUE!</v>
      </c>
      <c r="AJ13" s="509"/>
      <c r="AK13" s="508">
        <v>6</v>
      </c>
      <c r="AL13" s="509" t="s">
        <v>268</v>
      </c>
      <c r="AQ13" s="510"/>
      <c r="AR13" s="510"/>
      <c r="AS13" s="510"/>
      <c r="AT13" s="510"/>
      <c r="AU13" s="510"/>
      <c r="AV13" s="510"/>
      <c r="AW13" s="510"/>
      <c r="AX13" s="510"/>
      <c r="AY13" s="510"/>
      <c r="AZ13" s="510"/>
    </row>
    <row r="14" spans="1:52" ht="20.100000000000001" customHeight="1">
      <c r="A14" s="513"/>
      <c r="B14" s="514"/>
      <c r="C14" s="514"/>
      <c r="AB14" s="176"/>
      <c r="AC14" s="177"/>
      <c r="AE14" s="507">
        <v>7</v>
      </c>
      <c r="AF14" s="312" t="s">
        <v>286</v>
      </c>
      <c r="AG14" s="508">
        <v>7</v>
      </c>
      <c r="AH14" s="508" t="s">
        <v>265</v>
      </c>
      <c r="AI14" s="515" t="e">
        <f>MONTH(B13)</f>
        <v>#VALUE!</v>
      </c>
      <c r="AJ14" s="509"/>
      <c r="AK14" s="508">
        <v>7</v>
      </c>
      <c r="AL14" s="509" t="s">
        <v>269</v>
      </c>
      <c r="AQ14" s="510"/>
      <c r="AR14" s="510"/>
      <c r="AS14" s="510"/>
      <c r="AT14" s="510"/>
      <c r="AU14" s="510"/>
      <c r="AV14" s="510"/>
      <c r="AW14" s="510"/>
      <c r="AX14" s="510"/>
      <c r="AY14" s="510"/>
      <c r="AZ14" s="510"/>
    </row>
    <row r="15" spans="1:52" ht="20.100000000000001" customHeight="1">
      <c r="A15" s="47" t="str">
        <f>'[7]Attach 2(JV)'!E7</f>
        <v>To:</v>
      </c>
      <c r="B15" s="7"/>
      <c r="F15" s="516"/>
      <c r="G15" s="516"/>
      <c r="H15" s="516"/>
      <c r="AB15" s="176"/>
      <c r="AC15" s="177"/>
      <c r="AE15" s="507">
        <v>8</v>
      </c>
      <c r="AF15" s="312" t="s">
        <v>287</v>
      </c>
      <c r="AG15" s="508">
        <v>8</v>
      </c>
      <c r="AH15" s="508" t="s">
        <v>265</v>
      </c>
      <c r="AI15" s="515" t="e">
        <f>LOOKUP(AI14,AK8:AK19,AL8:AL19)</f>
        <v>#VALUE!</v>
      </c>
      <c r="AJ15" s="509"/>
      <c r="AK15" s="508">
        <v>8</v>
      </c>
      <c r="AL15" s="509" t="s">
        <v>270</v>
      </c>
      <c r="AQ15" s="510"/>
      <c r="AR15" s="510"/>
      <c r="AS15" s="510"/>
      <c r="AT15" s="510"/>
      <c r="AU15" s="510"/>
      <c r="AV15" s="510"/>
      <c r="AW15" s="510"/>
      <c r="AX15" s="510"/>
      <c r="AY15" s="510"/>
      <c r="AZ15" s="510"/>
    </row>
    <row r="16" spans="1:52" ht="20.100000000000001" customHeight="1">
      <c r="A16" s="47" t="str">
        <f>'[7]Attach 2(JV)'!E8</f>
        <v>Contract Services</v>
      </c>
      <c r="B16" s="8"/>
      <c r="F16" s="516"/>
      <c r="G16" s="516"/>
      <c r="H16" s="516"/>
      <c r="P16" s="503">
        <f>F57</f>
        <v>0</v>
      </c>
      <c r="AB16" s="176"/>
      <c r="AC16" s="177"/>
      <c r="AE16" s="507">
        <v>9</v>
      </c>
      <c r="AF16" s="312" t="s">
        <v>288</v>
      </c>
      <c r="AG16" s="508">
        <v>9</v>
      </c>
      <c r="AH16" s="508" t="s">
        <v>265</v>
      </c>
      <c r="AI16" s="515" t="e">
        <f>YEAR(B13)</f>
        <v>#VALUE!</v>
      </c>
      <c r="AJ16" s="509"/>
      <c r="AK16" s="508">
        <v>9</v>
      </c>
      <c r="AL16" s="509" t="s">
        <v>271</v>
      </c>
      <c r="AQ16" s="510"/>
      <c r="AR16" s="510"/>
      <c r="AS16" s="510"/>
      <c r="AT16" s="510"/>
      <c r="AU16" s="510"/>
      <c r="AV16" s="510"/>
      <c r="AW16" s="510"/>
      <c r="AX16" s="510"/>
      <c r="AY16" s="510"/>
      <c r="AZ16" s="510"/>
    </row>
    <row r="17" spans="1:52" ht="20.100000000000001" customHeight="1">
      <c r="A17" s="47" t="str">
        <f>'[7]Attach 2(JV)'!E9</f>
        <v>Power Grid Corporation of India Ltd.,</v>
      </c>
      <c r="B17" s="8"/>
      <c r="F17" s="516"/>
      <c r="G17" s="516"/>
      <c r="H17" s="516"/>
      <c r="AB17" s="176"/>
      <c r="AC17" s="177"/>
      <c r="AE17" s="507">
        <v>10</v>
      </c>
      <c r="AF17" s="312" t="s">
        <v>289</v>
      </c>
      <c r="AG17" s="508">
        <v>10</v>
      </c>
      <c r="AH17" s="508" t="s">
        <v>265</v>
      </c>
      <c r="AI17" s="509"/>
      <c r="AJ17" s="509"/>
      <c r="AK17" s="508">
        <v>10</v>
      </c>
      <c r="AL17" s="509" t="s">
        <v>272</v>
      </c>
      <c r="AQ17" s="510"/>
      <c r="AR17" s="510"/>
      <c r="AS17" s="510"/>
      <c r="AT17" s="510"/>
      <c r="AU17" s="510"/>
      <c r="AV17" s="510"/>
      <c r="AW17" s="510"/>
      <c r="AX17" s="510"/>
      <c r="AY17" s="510"/>
      <c r="AZ17" s="510"/>
    </row>
    <row r="18" spans="1:52" ht="20.100000000000001" customHeight="1">
      <c r="A18" s="47" t="str">
        <f>'[7]Attach 2(JV)'!E10</f>
        <v>"Saudamini", Plot No. 2, Sector 29</v>
      </c>
      <c r="B18" s="8"/>
      <c r="F18" s="516"/>
      <c r="G18" s="516"/>
      <c r="H18" s="516"/>
      <c r="AB18" s="176"/>
      <c r="AC18" s="177"/>
      <c r="AE18" s="507">
        <v>11</v>
      </c>
      <c r="AF18" s="312" t="s">
        <v>290</v>
      </c>
      <c r="AG18" s="508">
        <v>11</v>
      </c>
      <c r="AH18" s="508" t="s">
        <v>265</v>
      </c>
      <c r="AI18" s="509"/>
      <c r="AJ18" s="509"/>
      <c r="AK18" s="508">
        <v>11</v>
      </c>
      <c r="AL18" s="509" t="s">
        <v>273</v>
      </c>
      <c r="AQ18" s="510"/>
      <c r="AR18" s="510"/>
      <c r="AS18" s="510"/>
      <c r="AT18" s="510"/>
      <c r="AU18" s="510"/>
      <c r="AV18" s="510"/>
      <c r="AW18" s="510"/>
      <c r="AX18" s="510"/>
      <c r="AY18" s="510"/>
      <c r="AZ18" s="510"/>
    </row>
    <row r="19" spans="1:52" ht="20.100000000000001" customHeight="1">
      <c r="A19" s="47" t="str">
        <f>'[7]Attach 2(JV)'!E11</f>
        <v>Gurgaon (Haryana) - 122001</v>
      </c>
      <c r="B19" s="8"/>
      <c r="F19" s="516"/>
      <c r="G19" s="516"/>
      <c r="H19" s="516"/>
      <c r="AB19" s="176"/>
      <c r="AC19" s="177"/>
      <c r="AE19" s="507">
        <v>12</v>
      </c>
      <c r="AF19" s="312" t="s">
        <v>291</v>
      </c>
      <c r="AG19" s="508">
        <v>12</v>
      </c>
      <c r="AH19" s="508" t="s">
        <v>265</v>
      </c>
      <c r="AI19" s="509"/>
      <c r="AJ19" s="509"/>
      <c r="AK19" s="508">
        <v>12</v>
      </c>
      <c r="AL19" s="509" t="s">
        <v>274</v>
      </c>
      <c r="AQ19" s="510"/>
      <c r="AR19" s="510"/>
      <c r="AS19" s="510"/>
      <c r="AT19" s="510"/>
      <c r="AU19" s="510"/>
      <c r="AV19" s="510"/>
      <c r="AW19" s="510"/>
      <c r="AX19" s="510"/>
      <c r="AY19" s="510"/>
      <c r="AZ19" s="510"/>
    </row>
    <row r="20" spans="1:52" ht="20.100000000000001" customHeight="1">
      <c r="A20" s="47"/>
      <c r="B20" s="8"/>
      <c r="F20" s="516"/>
      <c r="G20" s="516"/>
      <c r="H20" s="516"/>
      <c r="AB20" s="176"/>
      <c r="AC20" s="177"/>
      <c r="AE20" s="507">
        <v>13</v>
      </c>
      <c r="AF20" s="312" t="s">
        <v>292</v>
      </c>
      <c r="AG20" s="508">
        <v>13</v>
      </c>
      <c r="AH20" s="508" t="s">
        <v>265</v>
      </c>
      <c r="AI20" s="509"/>
      <c r="AJ20" s="509"/>
      <c r="AK20" s="509"/>
      <c r="AL20" s="509"/>
      <c r="AQ20" s="510"/>
      <c r="AR20" s="510"/>
      <c r="AS20" s="510"/>
      <c r="AT20" s="510"/>
      <c r="AU20" s="510"/>
      <c r="AV20" s="510"/>
      <c r="AW20" s="510"/>
      <c r="AX20" s="510"/>
      <c r="AY20" s="510"/>
      <c r="AZ20" s="510"/>
    </row>
    <row r="21" spans="1:52" ht="12" customHeight="1">
      <c r="A21" s="513"/>
      <c r="B21" s="513"/>
      <c r="F21" s="516"/>
      <c r="G21" s="516"/>
      <c r="H21" s="516"/>
      <c r="AB21" s="176"/>
      <c r="AC21" s="177"/>
      <c r="AE21" s="507">
        <v>14</v>
      </c>
      <c r="AF21" s="312" t="s">
        <v>293</v>
      </c>
      <c r="AG21" s="508">
        <v>14</v>
      </c>
      <c r="AH21" s="508" t="s">
        <v>265</v>
      </c>
      <c r="AI21" s="509"/>
      <c r="AJ21" s="509"/>
      <c r="AK21" s="509"/>
      <c r="AL21" s="509"/>
      <c r="AQ21" s="510"/>
      <c r="AR21" s="510"/>
      <c r="AS21" s="510"/>
      <c r="AT21" s="510"/>
      <c r="AU21" s="510"/>
      <c r="AV21" s="510"/>
      <c r="AW21" s="510"/>
      <c r="AX21" s="510"/>
      <c r="AY21" s="510"/>
      <c r="AZ21" s="510"/>
    </row>
    <row r="22" spans="1:52" ht="70.5" customHeight="1">
      <c r="A22" s="517" t="s">
        <v>301</v>
      </c>
      <c r="B22" s="517"/>
      <c r="C22" s="893" t="str">
        <f>Basic!B1</f>
        <v>Pkg-I: Undersea Power Cable Package (CA-01) for 220kV Undersea export power cable &amp; underground land Cable under Development of Transmission System for Offshore Wind Zone Phase-I (500 MW VGF) off the coast of Gujarat for subzone B3</v>
      </c>
      <c r="D22" s="893"/>
      <c r="E22" s="893"/>
      <c r="F22" s="893"/>
      <c r="G22" s="516"/>
      <c r="H22" s="516"/>
      <c r="AB22" s="176"/>
      <c r="AC22" s="177"/>
      <c r="AE22" s="507">
        <v>15</v>
      </c>
      <c r="AF22" s="312" t="s">
        <v>294</v>
      </c>
      <c r="AG22" s="508">
        <v>15</v>
      </c>
      <c r="AH22" s="508" t="s">
        <v>265</v>
      </c>
      <c r="AI22" s="509"/>
      <c r="AJ22" s="509"/>
      <c r="AK22" s="509"/>
      <c r="AL22" s="509"/>
      <c r="AQ22" s="510"/>
      <c r="AR22" s="510"/>
      <c r="AS22" s="510"/>
      <c r="AT22" s="510"/>
      <c r="AU22" s="510"/>
      <c r="AV22" s="510"/>
      <c r="AW22" s="510"/>
      <c r="AX22" s="510"/>
      <c r="AY22" s="510"/>
      <c r="AZ22" s="510"/>
    </row>
    <row r="23" spans="1:52" ht="21" customHeight="1">
      <c r="A23" s="410" t="s">
        <v>47</v>
      </c>
      <c r="C23" s="516"/>
      <c r="D23" s="516"/>
      <c r="E23" s="516"/>
      <c r="F23" s="516"/>
      <c r="G23" s="894" t="s">
        <v>144</v>
      </c>
      <c r="H23" s="894"/>
      <c r="AB23" s="176"/>
      <c r="AC23" s="177"/>
      <c r="AE23" s="507">
        <v>16</v>
      </c>
      <c r="AF23" s="312" t="s">
        <v>295</v>
      </c>
      <c r="AG23" s="508">
        <v>16</v>
      </c>
      <c r="AH23" s="508" t="s">
        <v>265</v>
      </c>
      <c r="AI23" s="509"/>
      <c r="AJ23" s="509"/>
      <c r="AK23" s="509"/>
      <c r="AL23" s="509"/>
      <c r="AQ23" s="510"/>
      <c r="AR23" s="510"/>
      <c r="AS23" s="510"/>
      <c r="AT23" s="510"/>
      <c r="AU23" s="510"/>
      <c r="AV23" s="510"/>
      <c r="AW23" s="510"/>
      <c r="AX23" s="510"/>
      <c r="AY23" s="510"/>
      <c r="AZ23" s="510"/>
    </row>
    <row r="24" spans="1:52" s="503" customFormat="1" ht="146.25" customHeight="1">
      <c r="A24" s="518">
        <v>1</v>
      </c>
      <c r="B24" s="895" t="str">
        <f>"Having examined the Bidding Documents, including Amendment Nos. " &amp; G24 &amp; " dated "&amp; TEXT(H24, "dd/mm/yyyy") &amp; AB24</f>
        <v>Having examined the Bidding Documents, including Amendment Nos. ...[Enter the Amendment]… dated …[Enter the Date in dd-mm-yyyy]… the receipt of which is hereby acknowledged, we the undersigned, offer to design, engineering, manufacture, testing, supply on F.O.R. destination site basis including transportation &amp; insurance, storage, erection,  demonstration for acceptance and commissioning (including carrying out Performance &amp; Guarantee Test as per provision of Technical Specification) the Facilities under the above-named package in full conformity with the said Bidding Documents.</v>
      </c>
      <c r="C24" s="895"/>
      <c r="D24" s="895"/>
      <c r="E24" s="895"/>
      <c r="F24" s="895"/>
      <c r="G24" s="520" t="s">
        <v>432</v>
      </c>
      <c r="H24" s="521" t="s">
        <v>433</v>
      </c>
      <c r="I24" s="522"/>
      <c r="Z24" s="523"/>
      <c r="AA24" s="523"/>
      <c r="AB24" s="524" t="s">
        <v>793</v>
      </c>
      <c r="AC24" s="504"/>
      <c r="AD24" s="525"/>
      <c r="AE24" s="507">
        <v>17</v>
      </c>
      <c r="AF24" s="503" t="s">
        <v>296</v>
      </c>
      <c r="AG24" s="508">
        <v>17</v>
      </c>
      <c r="AH24" s="508" t="s">
        <v>265</v>
      </c>
      <c r="AI24" s="509"/>
      <c r="AJ24" s="509"/>
      <c r="AK24" s="509"/>
      <c r="AL24" s="509"/>
      <c r="AQ24" s="526"/>
      <c r="AR24" s="526"/>
      <c r="AS24" s="526"/>
      <c r="AT24" s="526"/>
      <c r="AU24" s="526"/>
      <c r="AV24" s="526"/>
      <c r="AW24" s="526"/>
      <c r="AX24" s="526"/>
      <c r="AY24" s="526"/>
      <c r="AZ24" s="526"/>
    </row>
    <row r="25" spans="1:52" ht="21" customHeight="1">
      <c r="A25" s="518">
        <v>2</v>
      </c>
      <c r="B25" s="527" t="s">
        <v>794</v>
      </c>
      <c r="C25" s="516"/>
      <c r="D25" s="516"/>
      <c r="E25" s="516"/>
      <c r="F25" s="516"/>
      <c r="G25" s="516"/>
      <c r="H25" s="516"/>
      <c r="AB25" s="176"/>
      <c r="AC25" s="177" t="s">
        <v>302</v>
      </c>
      <c r="AE25" s="507">
        <v>18</v>
      </c>
      <c r="AF25" s="312" t="s">
        <v>297</v>
      </c>
      <c r="AG25" s="508">
        <v>18</v>
      </c>
      <c r="AH25" s="508" t="s">
        <v>265</v>
      </c>
      <c r="AI25" s="509"/>
      <c r="AJ25" s="509"/>
      <c r="AK25" s="509"/>
      <c r="AL25" s="509"/>
      <c r="AQ25" s="510"/>
      <c r="AR25" s="510"/>
      <c r="AS25" s="510"/>
      <c r="AT25" s="510"/>
      <c r="AU25" s="510"/>
      <c r="AV25" s="510"/>
      <c r="AW25" s="510"/>
      <c r="AX25" s="510"/>
      <c r="AY25" s="510"/>
      <c r="AZ25" s="510"/>
    </row>
    <row r="26" spans="1:52" s="503" customFormat="1" ht="37.5" customHeight="1">
      <c r="A26" s="410"/>
      <c r="B26" s="896" t="s">
        <v>49</v>
      </c>
      <c r="C26" s="896"/>
      <c r="D26" s="896"/>
      <c r="E26" s="896"/>
      <c r="F26" s="896"/>
      <c r="G26" s="897"/>
      <c r="H26" s="897"/>
      <c r="I26" s="897"/>
      <c r="J26" s="897"/>
      <c r="AB26" s="176"/>
      <c r="AC26" s="177" t="s">
        <v>303</v>
      </c>
      <c r="AD26" s="507"/>
      <c r="AE26" s="507">
        <v>19</v>
      </c>
      <c r="AF26" s="503" t="s">
        <v>298</v>
      </c>
      <c r="AG26" s="508">
        <v>19</v>
      </c>
      <c r="AH26" s="508" t="s">
        <v>265</v>
      </c>
      <c r="AI26" s="528"/>
      <c r="AJ26" s="528"/>
      <c r="AK26" s="528"/>
      <c r="AL26" s="528"/>
      <c r="AQ26" s="526"/>
      <c r="AR26" s="526"/>
      <c r="AS26" s="526"/>
      <c r="AT26" s="526"/>
      <c r="AU26" s="526"/>
      <c r="AV26" s="526"/>
      <c r="AW26" s="526"/>
      <c r="AX26" s="526"/>
      <c r="AY26" s="526"/>
      <c r="AZ26" s="526"/>
    </row>
    <row r="27" spans="1:52" s="503" customFormat="1" ht="78.75" customHeight="1">
      <c r="A27" s="410"/>
      <c r="B27" s="893" t="str">
        <f>"(a) Attachment 1(" &amp; Basic!$B$2 &amp; ") :"</f>
        <v>(a) Attachment 1(Undersea Power Cable Package (CA-01) ) :</v>
      </c>
      <c r="C27" s="893"/>
      <c r="D27" s="898" t="s">
        <v>795</v>
      </c>
      <c r="E27" s="898"/>
      <c r="F27" s="898"/>
      <c r="G27" s="529"/>
      <c r="H27" s="530"/>
      <c r="I27" s="530"/>
      <c r="J27" s="530"/>
      <c r="K27" s="507"/>
      <c r="L27" s="507"/>
      <c r="M27" s="531"/>
      <c r="N27" s="507"/>
      <c r="O27" s="507"/>
      <c r="P27" s="507"/>
      <c r="Q27" s="507"/>
      <c r="R27" s="507"/>
      <c r="S27" s="507"/>
      <c r="T27" s="507"/>
      <c r="U27" s="507"/>
      <c r="V27" s="507"/>
      <c r="W27" s="507"/>
      <c r="X27" s="507"/>
      <c r="Y27" s="507"/>
      <c r="AB27" s="176"/>
      <c r="AC27" s="177" t="s">
        <v>304</v>
      </c>
      <c r="AD27" s="507" t="str">
        <f>IF(ISERROR(LOOKUP(J27,AE8:AE27,AF8:AF27)), "Zero", LOOKUP(J27,AE8:AE27,AF8:AF27))</f>
        <v>Zero</v>
      </c>
      <c r="AE27" s="507">
        <v>20</v>
      </c>
      <c r="AF27" s="503" t="s">
        <v>299</v>
      </c>
      <c r="AG27" s="508">
        <v>20</v>
      </c>
      <c r="AH27" s="508" t="s">
        <v>265</v>
      </c>
      <c r="AI27" s="509"/>
      <c r="AJ27" s="509"/>
      <c r="AK27" s="509"/>
      <c r="AL27" s="509"/>
      <c r="AQ27" s="526"/>
      <c r="AR27" s="526"/>
      <c r="AS27" s="526"/>
      <c r="AT27" s="526"/>
      <c r="AU27" s="526"/>
      <c r="AV27" s="526"/>
      <c r="AW27" s="526"/>
      <c r="AX27" s="526"/>
      <c r="AY27" s="526"/>
      <c r="AZ27" s="526"/>
    </row>
    <row r="28" spans="1:52" s="503" customFormat="1" ht="103.5" customHeight="1">
      <c r="A28" s="410"/>
      <c r="B28" s="893" t="str">
        <f>"(b) Attachment 2(" &amp; Basic!$B$2 &amp; ") :"</f>
        <v>(b) Attachment 2(Undersea Power Cable Package (CA-01) ) :</v>
      </c>
      <c r="C28" s="893"/>
      <c r="D28" s="865" t="s">
        <v>796</v>
      </c>
      <c r="E28" s="891"/>
      <c r="F28" s="891"/>
      <c r="G28" s="892"/>
      <c r="H28" s="892"/>
      <c r="I28" s="892"/>
      <c r="J28" s="892"/>
      <c r="AB28" s="176"/>
      <c r="AC28" s="177" t="s">
        <v>305</v>
      </c>
      <c r="AD28" s="507" t="str">
        <f>IF(J27 &gt; 9, "("&amp;J27&amp;")", "(0"&amp;J27&amp;")")</f>
        <v>(0)</v>
      </c>
      <c r="AE28" s="507"/>
      <c r="AG28" s="508">
        <v>21</v>
      </c>
      <c r="AH28" s="508" t="s">
        <v>91</v>
      </c>
      <c r="AI28" s="509"/>
      <c r="AJ28" s="509"/>
      <c r="AK28" s="509"/>
      <c r="AL28" s="509"/>
      <c r="AQ28" s="526"/>
      <c r="AR28" s="526"/>
      <c r="AS28" s="526"/>
      <c r="AT28" s="526"/>
      <c r="AU28" s="526"/>
      <c r="AV28" s="526"/>
      <c r="AW28" s="526"/>
      <c r="AX28" s="526"/>
      <c r="AY28" s="526"/>
      <c r="AZ28" s="526"/>
    </row>
    <row r="29" spans="1:52" s="503" customFormat="1" ht="120" customHeight="1">
      <c r="A29" s="410"/>
      <c r="B29" s="893" t="str">
        <f>"(c) Attachment 3(" &amp; Basic!$B$2 &amp; ") :"</f>
        <v>(c) Attachment 3(Undersea Power Cable Package (CA-01) ) :</v>
      </c>
      <c r="C29" s="893"/>
      <c r="D29" s="891" t="s">
        <v>797</v>
      </c>
      <c r="E29" s="891"/>
      <c r="F29" s="891"/>
      <c r="G29" s="532"/>
      <c r="H29" s="532"/>
      <c r="AA29" s="267"/>
      <c r="AB29" s="176"/>
      <c r="AC29" s="177"/>
      <c r="AD29" s="507"/>
      <c r="AE29" s="507"/>
      <c r="AG29" s="508">
        <v>22</v>
      </c>
      <c r="AH29" s="508" t="s">
        <v>265</v>
      </c>
      <c r="AI29" s="509"/>
      <c r="AJ29" s="509"/>
      <c r="AK29" s="509"/>
      <c r="AL29" s="509"/>
      <c r="AQ29" s="526"/>
      <c r="AR29" s="526"/>
      <c r="AS29" s="526"/>
      <c r="AT29" s="526"/>
      <c r="AU29" s="526"/>
      <c r="AV29" s="526"/>
      <c r="AW29" s="526"/>
      <c r="AX29" s="526"/>
      <c r="AY29" s="526"/>
      <c r="AZ29" s="526"/>
    </row>
    <row r="30" spans="1:52" ht="156.75" customHeight="1">
      <c r="B30" s="893" t="str">
        <f>"(d) Attachment 4(" &amp; Basic!$B$2 &amp; ") :"</f>
        <v>(d) Attachment 4(Undersea Power Cable Package (CA-01) ) :</v>
      </c>
      <c r="C30" s="893"/>
      <c r="D30" s="865" t="s">
        <v>798</v>
      </c>
      <c r="E30" s="891"/>
      <c r="F30" s="891"/>
      <c r="G30" s="533"/>
      <c r="H30" s="532"/>
      <c r="AB30" s="176"/>
      <c r="AC30" s="177"/>
      <c r="AG30" s="508">
        <v>25</v>
      </c>
      <c r="AH30" s="508" t="s">
        <v>265</v>
      </c>
      <c r="AI30" s="509"/>
      <c r="AJ30" s="509"/>
      <c r="AK30" s="509"/>
      <c r="AL30" s="509"/>
      <c r="AQ30" s="510"/>
      <c r="AR30" s="510"/>
      <c r="AS30" s="510"/>
      <c r="AT30" s="510"/>
      <c r="AU30" s="510"/>
      <c r="AV30" s="510"/>
      <c r="AW30" s="510"/>
      <c r="AX30" s="510"/>
      <c r="AY30" s="510"/>
      <c r="AZ30" s="510"/>
    </row>
    <row r="31" spans="1:52" ht="90.75" customHeight="1">
      <c r="B31" s="893" t="str">
        <f>"(e) Attachment 5(" &amp; Basic!$B$2 &amp; ") :"</f>
        <v>(e) Attachment 5(Undersea Power Cable Package (CA-01) ) :</v>
      </c>
      <c r="C31" s="893"/>
      <c r="D31" s="891" t="s">
        <v>799</v>
      </c>
      <c r="E31" s="891"/>
      <c r="F31" s="891"/>
      <c r="G31" s="532"/>
      <c r="H31" s="532"/>
      <c r="AB31" s="176"/>
      <c r="AC31" s="177"/>
      <c r="AG31" s="508">
        <v>26</v>
      </c>
      <c r="AH31" s="508" t="s">
        <v>265</v>
      </c>
      <c r="AI31" s="509"/>
      <c r="AJ31" s="509"/>
      <c r="AK31" s="509"/>
      <c r="AL31" s="509"/>
      <c r="AQ31" s="510"/>
      <c r="AR31" s="510"/>
      <c r="AS31" s="510"/>
      <c r="AT31" s="510"/>
      <c r="AU31" s="510"/>
      <c r="AV31" s="510"/>
      <c r="AW31" s="510"/>
      <c r="AX31" s="510"/>
      <c r="AY31" s="510"/>
      <c r="AZ31" s="510"/>
    </row>
    <row r="32" spans="1:52" s="503" customFormat="1" ht="74.25" customHeight="1">
      <c r="A32" s="410"/>
      <c r="B32" s="893" t="str">
        <f>"(f) Attachment 6(" &amp; Basic!$B$2 &amp; ") :"</f>
        <v>(f) Attachment 6(Undersea Power Cable Package (CA-01) ) :</v>
      </c>
      <c r="C32" s="893"/>
      <c r="D32" s="891" t="s">
        <v>800</v>
      </c>
      <c r="E32" s="891"/>
      <c r="F32" s="891"/>
      <c r="G32" s="532"/>
      <c r="H32" s="532"/>
      <c r="AB32" s="176"/>
      <c r="AC32" s="177"/>
      <c r="AD32" s="507"/>
      <c r="AE32" s="507"/>
      <c r="AG32" s="508">
        <v>27</v>
      </c>
      <c r="AH32" s="508" t="s">
        <v>265</v>
      </c>
      <c r="AI32" s="509"/>
      <c r="AJ32" s="509"/>
      <c r="AK32" s="509"/>
      <c r="AL32" s="509"/>
      <c r="AQ32" s="526"/>
      <c r="AR32" s="526"/>
      <c r="AS32" s="526"/>
      <c r="AT32" s="526"/>
      <c r="AU32" s="526"/>
      <c r="AV32" s="526"/>
      <c r="AW32" s="526"/>
      <c r="AX32" s="526"/>
      <c r="AY32" s="526"/>
      <c r="AZ32" s="526"/>
    </row>
    <row r="33" spans="1:52" s="503" customFormat="1" ht="37.5" customHeight="1">
      <c r="A33" s="410"/>
      <c r="B33" s="893" t="str">
        <f>"(g) Attachment 7(" &amp; Basic!$B$2 &amp; ") :"</f>
        <v>(g) Attachment 7(Undersea Power Cable Package (CA-01) ) :</v>
      </c>
      <c r="C33" s="893"/>
      <c r="D33" s="891" t="s">
        <v>801</v>
      </c>
      <c r="E33" s="891"/>
      <c r="F33" s="891"/>
      <c r="G33" s="534"/>
      <c r="H33" s="534"/>
      <c r="AB33" s="176"/>
      <c r="AC33" s="177"/>
      <c r="AD33" s="507"/>
      <c r="AE33" s="507"/>
      <c r="AG33" s="508">
        <v>28</v>
      </c>
      <c r="AH33" s="508" t="s">
        <v>265</v>
      </c>
      <c r="AI33" s="509"/>
      <c r="AJ33" s="509"/>
      <c r="AK33" s="509"/>
      <c r="AL33" s="509"/>
      <c r="AQ33" s="526"/>
      <c r="AR33" s="526"/>
      <c r="AS33" s="526"/>
      <c r="AT33" s="526"/>
      <c r="AU33" s="526"/>
      <c r="AV33" s="526"/>
      <c r="AW33" s="526"/>
      <c r="AX33" s="526"/>
      <c r="AY33" s="526"/>
      <c r="AZ33" s="526"/>
    </row>
    <row r="34" spans="1:52" s="503" customFormat="1" ht="42.75" customHeight="1">
      <c r="A34" s="410"/>
      <c r="B34" s="893" t="str">
        <f>"(h) Attachment 8(" &amp; Basic!$B$2 &amp; ") :"</f>
        <v>(h) Attachment 8(Undersea Power Cable Package (CA-01) ) :</v>
      </c>
      <c r="C34" s="893"/>
      <c r="D34" s="891" t="s">
        <v>50</v>
      </c>
      <c r="E34" s="891"/>
      <c r="F34" s="891"/>
      <c r="G34" s="532"/>
      <c r="H34" s="532"/>
      <c r="AB34" s="176"/>
      <c r="AC34" s="177"/>
      <c r="AD34" s="507"/>
      <c r="AE34" s="507"/>
      <c r="AG34" s="508">
        <v>29</v>
      </c>
      <c r="AH34" s="508" t="s">
        <v>265</v>
      </c>
      <c r="AI34" s="509"/>
      <c r="AJ34" s="509"/>
      <c r="AK34" s="509"/>
      <c r="AL34" s="509"/>
      <c r="AQ34" s="526"/>
      <c r="AR34" s="526"/>
      <c r="AS34" s="526"/>
      <c r="AT34" s="526"/>
      <c r="AU34" s="526"/>
      <c r="AV34" s="526"/>
      <c r="AW34" s="526"/>
      <c r="AX34" s="526"/>
      <c r="AY34" s="526"/>
      <c r="AZ34" s="526"/>
    </row>
    <row r="35" spans="1:52" s="503" customFormat="1" ht="42.75" customHeight="1">
      <c r="A35" s="410"/>
      <c r="B35" s="893" t="str">
        <f>"(i) Attachment 9(" &amp; Basic!$B$2 &amp; ") :"</f>
        <v>(i) Attachment 9(Undersea Power Cable Package (CA-01) ) :</v>
      </c>
      <c r="C35" s="893"/>
      <c r="D35" s="891" t="s">
        <v>51</v>
      </c>
      <c r="E35" s="891"/>
      <c r="F35" s="891"/>
      <c r="G35" s="532"/>
      <c r="H35" s="532"/>
      <c r="AB35" s="176"/>
      <c r="AC35" s="177"/>
      <c r="AD35" s="507"/>
      <c r="AE35" s="507"/>
      <c r="AG35" s="508">
        <v>30</v>
      </c>
      <c r="AH35" s="508" t="s">
        <v>265</v>
      </c>
      <c r="AI35" s="509"/>
      <c r="AJ35" s="509"/>
      <c r="AK35" s="509"/>
      <c r="AL35" s="509"/>
      <c r="AQ35" s="526"/>
      <c r="AR35" s="526"/>
      <c r="AS35" s="526"/>
      <c r="AT35" s="526"/>
      <c r="AU35" s="526"/>
      <c r="AV35" s="526"/>
      <c r="AW35" s="526"/>
      <c r="AX35" s="526"/>
      <c r="AY35" s="526"/>
      <c r="AZ35" s="526"/>
    </row>
    <row r="36" spans="1:52" s="503" customFormat="1" ht="42.75" customHeight="1">
      <c r="A36" s="410"/>
      <c r="B36" s="893" t="str">
        <f>"(j) Attachment 10(" &amp; Basic!$B$2 &amp; ") :"</f>
        <v>(j) Attachment 10(Undersea Power Cable Package (CA-01) ) :</v>
      </c>
      <c r="C36" s="893"/>
      <c r="D36" s="891" t="s">
        <v>802</v>
      </c>
      <c r="E36" s="891"/>
      <c r="F36" s="891"/>
      <c r="G36" s="532"/>
      <c r="H36" s="532"/>
      <c r="AB36" s="176"/>
      <c r="AC36" s="177"/>
      <c r="AD36" s="507"/>
      <c r="AE36" s="507"/>
      <c r="AG36" s="508">
        <v>31</v>
      </c>
      <c r="AH36" s="508" t="s">
        <v>91</v>
      </c>
      <c r="AI36" s="509"/>
      <c r="AJ36" s="509"/>
      <c r="AK36" s="509"/>
      <c r="AL36" s="509"/>
      <c r="AQ36" s="526"/>
      <c r="AR36" s="526"/>
      <c r="AS36" s="526"/>
      <c r="AT36" s="526"/>
      <c r="AU36" s="526"/>
      <c r="AV36" s="526"/>
      <c r="AW36" s="526"/>
      <c r="AX36" s="526"/>
      <c r="AY36" s="526"/>
      <c r="AZ36" s="526"/>
    </row>
    <row r="37" spans="1:52" s="503" customFormat="1" ht="42.75" customHeight="1">
      <c r="A37" s="410"/>
      <c r="B37" s="893" t="str">
        <f>"(k) Attachment 11(" &amp; Basic!$B$2 &amp; ") :"</f>
        <v>(k) Attachment 11(Undersea Power Cable Package (CA-01) ) :</v>
      </c>
      <c r="C37" s="893"/>
      <c r="D37" s="891" t="s">
        <v>803</v>
      </c>
      <c r="E37" s="891"/>
      <c r="F37" s="891"/>
      <c r="G37" s="532"/>
      <c r="H37" s="532"/>
      <c r="AB37" s="176"/>
      <c r="AC37" s="177"/>
      <c r="AD37" s="507"/>
      <c r="AE37" s="507"/>
      <c r="AQ37" s="526"/>
      <c r="AR37" s="526"/>
      <c r="AS37" s="526"/>
      <c r="AT37" s="526"/>
      <c r="AU37" s="526"/>
      <c r="AV37" s="526"/>
      <c r="AW37" s="526"/>
      <c r="AX37" s="526"/>
      <c r="AY37" s="526"/>
      <c r="AZ37" s="526"/>
    </row>
    <row r="38" spans="1:52" s="503" customFormat="1" ht="42.75" customHeight="1">
      <c r="A38" s="410"/>
      <c r="B38" s="893" t="str">
        <f>"(l) Attachment 12(" &amp; Basic!$B$2 &amp; ") :"</f>
        <v>(l) Attachment 12(Undersea Power Cable Package (CA-01) ) :</v>
      </c>
      <c r="C38" s="893"/>
      <c r="D38" s="891" t="s">
        <v>52</v>
      </c>
      <c r="E38" s="891"/>
      <c r="F38" s="891"/>
      <c r="G38" s="532"/>
      <c r="H38" s="532"/>
      <c r="AB38" s="176"/>
      <c r="AC38" s="177"/>
      <c r="AD38" s="507"/>
      <c r="AE38" s="507"/>
      <c r="AQ38" s="526"/>
      <c r="AR38" s="526"/>
      <c r="AS38" s="526"/>
      <c r="AT38" s="526"/>
      <c r="AU38" s="526"/>
      <c r="AV38" s="526"/>
      <c r="AW38" s="526"/>
      <c r="AX38" s="526"/>
      <c r="AY38" s="526"/>
      <c r="AZ38" s="526"/>
    </row>
    <row r="39" spans="1:52" s="503" customFormat="1" ht="42.75" customHeight="1">
      <c r="A39" s="410"/>
      <c r="B39" s="893" t="str">
        <f>"(m) Attachment 13(" &amp; Basic!$B$2 &amp; ") :"</f>
        <v>(m) Attachment 13(Undersea Power Cable Package (CA-01) ) :</v>
      </c>
      <c r="C39" s="893"/>
      <c r="D39" s="891" t="s">
        <v>804</v>
      </c>
      <c r="E39" s="891"/>
      <c r="F39" s="891"/>
      <c r="G39" s="532"/>
      <c r="H39" s="532"/>
      <c r="AB39" s="176"/>
      <c r="AC39" s="177"/>
      <c r="AD39" s="507"/>
      <c r="AE39" s="507"/>
      <c r="AQ39" s="526"/>
      <c r="AR39" s="526"/>
      <c r="AS39" s="526"/>
      <c r="AT39" s="526"/>
      <c r="AU39" s="526"/>
      <c r="AV39" s="526"/>
      <c r="AW39" s="526"/>
      <c r="AX39" s="526"/>
      <c r="AY39" s="526"/>
      <c r="AZ39" s="526"/>
    </row>
    <row r="40" spans="1:52" s="503" customFormat="1" ht="106.5" customHeight="1">
      <c r="A40" s="410"/>
      <c r="B40" s="893" t="str">
        <f>"(n) Attachment 14(" &amp; Basic!$B$2 &amp; ") :"</f>
        <v>(n) Attachment 14(Undersea Power Cable Package (CA-01) ) :</v>
      </c>
      <c r="C40" s="893"/>
      <c r="D40" s="891" t="s">
        <v>775</v>
      </c>
      <c r="E40" s="891"/>
      <c r="F40" s="891"/>
      <c r="G40" s="532"/>
      <c r="H40" s="532"/>
      <c r="AB40" s="176"/>
      <c r="AC40" s="177"/>
      <c r="AD40" s="507"/>
      <c r="AE40" s="507"/>
      <c r="AQ40" s="526"/>
      <c r="AR40" s="526"/>
      <c r="AS40" s="526"/>
      <c r="AT40" s="526"/>
      <c r="AU40" s="526"/>
      <c r="AV40" s="526"/>
      <c r="AW40" s="526"/>
      <c r="AX40" s="526"/>
      <c r="AY40" s="526"/>
      <c r="AZ40" s="526"/>
    </row>
    <row r="41" spans="1:52" s="503" customFormat="1" ht="52.5" customHeight="1">
      <c r="A41" s="410"/>
      <c r="B41" s="893" t="str">
        <f>"(o) Attachment 15(" &amp; Basic!$B$2 &amp; ") :"</f>
        <v>(o) Attachment 15(Undersea Power Cable Package (CA-01) ) :</v>
      </c>
      <c r="C41" s="893"/>
      <c r="D41" s="891" t="s">
        <v>805</v>
      </c>
      <c r="E41" s="891"/>
      <c r="F41" s="891"/>
      <c r="G41" s="532"/>
      <c r="H41" s="532"/>
      <c r="AB41" s="176"/>
      <c r="AC41" s="177"/>
      <c r="AD41" s="507"/>
      <c r="AE41" s="507"/>
      <c r="AQ41" s="526"/>
      <c r="AR41" s="526"/>
      <c r="AS41" s="526"/>
      <c r="AT41" s="526"/>
      <c r="AU41" s="526"/>
      <c r="AV41" s="526"/>
      <c r="AW41" s="526"/>
      <c r="AX41" s="526"/>
      <c r="AY41" s="526"/>
      <c r="AZ41" s="526"/>
    </row>
    <row r="42" spans="1:52" s="503" customFormat="1" ht="52.5" customHeight="1">
      <c r="A42" s="410"/>
      <c r="B42" s="893" t="str">
        <f>"(p) Attachment 16(" &amp; Basic!$B$2 &amp; ") :"</f>
        <v>(p) Attachment 16(Undersea Power Cable Package (CA-01) ) :</v>
      </c>
      <c r="C42" s="893"/>
      <c r="D42" s="891" t="s">
        <v>806</v>
      </c>
      <c r="E42" s="891"/>
      <c r="F42" s="891"/>
      <c r="G42" s="532"/>
      <c r="H42" s="532"/>
      <c r="AB42" s="176"/>
      <c r="AC42" s="177"/>
      <c r="AD42" s="507"/>
      <c r="AE42" s="507"/>
      <c r="AQ42" s="526"/>
      <c r="AR42" s="526"/>
      <c r="AS42" s="526"/>
      <c r="AT42" s="526"/>
      <c r="AU42" s="526"/>
      <c r="AV42" s="526"/>
      <c r="AW42" s="526"/>
      <c r="AX42" s="526"/>
      <c r="AY42" s="526"/>
      <c r="AZ42" s="526"/>
    </row>
    <row r="43" spans="1:52" ht="100.5" customHeight="1">
      <c r="B43" s="893" t="str">
        <f>"(q) Attachment 17(" &amp; Basic!$B$2 &amp; ") :"</f>
        <v>(q) Attachment 17(Undersea Power Cable Package (CA-01) ) :</v>
      </c>
      <c r="C43" s="893"/>
      <c r="D43" s="865" t="s">
        <v>827</v>
      </c>
      <c r="E43" s="865"/>
      <c r="F43" s="865"/>
      <c r="G43" s="532"/>
      <c r="H43" s="532"/>
      <c r="AB43" s="176"/>
      <c r="AC43" s="177"/>
      <c r="AQ43" s="510"/>
      <c r="AR43" s="510"/>
      <c r="AS43" s="510"/>
      <c r="AT43" s="510"/>
      <c r="AU43" s="510"/>
      <c r="AV43" s="510"/>
      <c r="AW43" s="510"/>
      <c r="AX43" s="510"/>
      <c r="AY43" s="510"/>
      <c r="AZ43" s="510"/>
    </row>
    <row r="44" spans="1:52" ht="80.25" customHeight="1">
      <c r="B44" s="893" t="str">
        <f>"(r) Attachment 18(" &amp; Basic!$B$2 &amp; ") :"</f>
        <v>(r) Attachment 18(Undersea Power Cable Package (CA-01) ) :</v>
      </c>
      <c r="C44" s="893"/>
      <c r="D44" s="865" t="s">
        <v>828</v>
      </c>
      <c r="E44" s="865"/>
      <c r="F44" s="865"/>
      <c r="G44" s="532"/>
      <c r="H44" s="532"/>
      <c r="AB44" s="176"/>
      <c r="AC44" s="177"/>
      <c r="AQ44" s="510"/>
      <c r="AR44" s="510"/>
      <c r="AS44" s="510"/>
      <c r="AT44" s="510"/>
      <c r="AU44" s="510"/>
      <c r="AV44" s="510"/>
      <c r="AW44" s="510"/>
      <c r="AX44" s="510"/>
      <c r="AY44" s="510"/>
      <c r="AZ44" s="510"/>
    </row>
    <row r="45" spans="1:52" ht="52.5" customHeight="1">
      <c r="B45" s="893" t="str">
        <f>"(s) Attachment 19(" &amp; Basic!$B$2 &amp; ") :"</f>
        <v>(s) Attachment 19(Undersea Power Cable Package (CA-01) ) :</v>
      </c>
      <c r="C45" s="893"/>
      <c r="D45" s="865" t="s">
        <v>829</v>
      </c>
      <c r="E45" s="865"/>
      <c r="F45" s="865"/>
      <c r="G45" s="532"/>
      <c r="H45" s="532"/>
      <c r="AB45" s="176"/>
      <c r="AC45" s="177"/>
      <c r="AQ45" s="510"/>
      <c r="AR45" s="510"/>
      <c r="AS45" s="510"/>
      <c r="AT45" s="510"/>
      <c r="AU45" s="510"/>
      <c r="AV45" s="510"/>
      <c r="AW45" s="510"/>
      <c r="AX45" s="510"/>
      <c r="AY45" s="510"/>
      <c r="AZ45" s="510"/>
    </row>
    <row r="46" spans="1:52" ht="52.5" customHeight="1">
      <c r="B46" s="893" t="str">
        <f>"(t) Attachment 20(" &amp; Basic!$B$2 &amp; ") :"</f>
        <v>(t) Attachment 20(Undersea Power Cable Package (CA-01) ) :</v>
      </c>
      <c r="C46" s="893"/>
      <c r="D46" s="865" t="s">
        <v>807</v>
      </c>
      <c r="E46" s="865"/>
      <c r="F46" s="865"/>
      <c r="G46" s="532"/>
      <c r="H46" s="532"/>
      <c r="AB46" s="176"/>
      <c r="AC46" s="177"/>
      <c r="AQ46" s="510"/>
      <c r="AR46" s="510"/>
      <c r="AS46" s="510"/>
      <c r="AT46" s="510"/>
      <c r="AU46" s="510"/>
      <c r="AV46" s="510"/>
      <c r="AW46" s="510"/>
      <c r="AX46" s="510"/>
      <c r="AY46" s="510"/>
      <c r="AZ46" s="510"/>
    </row>
    <row r="47" spans="1:52" ht="52.5" customHeight="1">
      <c r="B47" s="893" t="str">
        <f>"(u) Attachment 21(" &amp; Basic!$B$2 &amp; ") :"</f>
        <v>(u) Attachment 21(Undersea Power Cable Package (CA-01) ) :</v>
      </c>
      <c r="C47" s="893"/>
      <c r="D47" s="865" t="s">
        <v>830</v>
      </c>
      <c r="E47" s="865"/>
      <c r="F47" s="865"/>
      <c r="G47" s="532"/>
      <c r="H47" s="532"/>
      <c r="AB47" s="176"/>
      <c r="AC47" s="177"/>
      <c r="AQ47" s="510"/>
      <c r="AR47" s="510"/>
      <c r="AS47" s="510"/>
      <c r="AT47" s="510"/>
      <c r="AU47" s="510"/>
      <c r="AV47" s="510"/>
      <c r="AW47" s="510"/>
      <c r="AX47" s="510"/>
      <c r="AY47" s="510"/>
      <c r="AZ47" s="510"/>
    </row>
    <row r="48" spans="1:52" ht="81" customHeight="1">
      <c r="B48" s="893" t="str">
        <f>"(v) Attachment 22(" &amp; Basic!$B$2 &amp; ") :"</f>
        <v>(v) Attachment 22(Undersea Power Cable Package (CA-01) ) :</v>
      </c>
      <c r="C48" s="893"/>
      <c r="D48" s="865" t="s">
        <v>831</v>
      </c>
      <c r="E48" s="865"/>
      <c r="F48" s="865"/>
      <c r="G48" s="532"/>
      <c r="H48" s="532"/>
      <c r="AB48" s="176"/>
      <c r="AC48" s="177"/>
      <c r="AQ48" s="510"/>
      <c r="AR48" s="510"/>
      <c r="AS48" s="510"/>
      <c r="AT48" s="510"/>
      <c r="AU48" s="510"/>
      <c r="AV48" s="510"/>
      <c r="AW48" s="510"/>
      <c r="AX48" s="510"/>
      <c r="AY48" s="510"/>
      <c r="AZ48" s="510"/>
    </row>
    <row r="49" spans="1:52" s="539" customFormat="1" ht="63.75" customHeight="1">
      <c r="A49" s="535"/>
      <c r="B49" s="893" t="str">
        <f>"(w) Attachment 23(" &amp; Basic!$B$2 &amp; ") :"</f>
        <v>(w) Attachment 23(Undersea Power Cable Package (CA-01) ) :</v>
      </c>
      <c r="C49" s="893"/>
      <c r="D49" s="865" t="s">
        <v>832</v>
      </c>
      <c r="E49" s="865"/>
      <c r="F49" s="865"/>
      <c r="G49" s="537"/>
      <c r="H49" s="537"/>
      <c r="I49" s="512"/>
      <c r="J49" s="512"/>
      <c r="K49" s="512"/>
      <c r="L49" s="512"/>
      <c r="M49" s="512"/>
      <c r="N49" s="512"/>
      <c r="O49" s="512"/>
      <c r="P49" s="512"/>
      <c r="Q49" s="512"/>
      <c r="R49" s="512"/>
      <c r="S49" s="512"/>
      <c r="T49" s="512"/>
      <c r="U49" s="512"/>
      <c r="V49" s="512"/>
      <c r="W49" s="512"/>
      <c r="X49" s="512"/>
      <c r="Y49" s="512"/>
      <c r="Z49" s="512"/>
      <c r="AA49" s="512"/>
      <c r="AB49" s="461"/>
      <c r="AC49" s="462"/>
      <c r="AD49" s="538"/>
      <c r="AE49" s="538"/>
      <c r="AQ49" s="540"/>
      <c r="AR49" s="540"/>
      <c r="AS49" s="540"/>
      <c r="AT49" s="540"/>
      <c r="AU49" s="540"/>
      <c r="AV49" s="540"/>
      <c r="AW49" s="540"/>
      <c r="AX49" s="540"/>
      <c r="AY49" s="540"/>
      <c r="AZ49" s="540"/>
    </row>
    <row r="50" spans="1:52" ht="52.5" customHeight="1">
      <c r="B50" s="893" t="str">
        <f>"(x) Attachment 24(" &amp; Basic!$B$2 &amp; ") :"</f>
        <v>(x) Attachment 24(Undersea Power Cable Package (CA-01) ) :</v>
      </c>
      <c r="C50" s="893"/>
      <c r="D50" s="865" t="s">
        <v>727</v>
      </c>
      <c r="E50" s="865"/>
      <c r="F50" s="865"/>
      <c r="G50" s="532"/>
      <c r="H50" s="532"/>
      <c r="AB50" s="176"/>
      <c r="AC50" s="177"/>
      <c r="AQ50" s="510"/>
      <c r="AR50" s="510"/>
      <c r="AS50" s="510"/>
      <c r="AT50" s="510"/>
      <c r="AU50" s="510"/>
      <c r="AV50" s="510"/>
      <c r="AW50" s="510"/>
      <c r="AX50" s="510"/>
      <c r="AY50" s="510"/>
      <c r="AZ50" s="510"/>
    </row>
    <row r="51" spans="1:52" ht="52.5" customHeight="1">
      <c r="B51" s="893" t="str">
        <f>"(y) Attachment 25(" &amp; Basic!$B$2 &amp; ") :"</f>
        <v>(y) Attachment 25(Undersea Power Cable Package (CA-01) ) :</v>
      </c>
      <c r="C51" s="893"/>
      <c r="D51" s="865" t="s">
        <v>732</v>
      </c>
      <c r="E51" s="865"/>
      <c r="F51" s="865"/>
      <c r="G51" s="532"/>
      <c r="H51" s="532"/>
      <c r="AB51" s="176"/>
      <c r="AC51" s="177"/>
      <c r="AQ51" s="510"/>
      <c r="AR51" s="510"/>
      <c r="AS51" s="510"/>
      <c r="AT51" s="510"/>
      <c r="AU51" s="510"/>
      <c r="AV51" s="510"/>
      <c r="AW51" s="510"/>
      <c r="AX51" s="510"/>
      <c r="AY51" s="510"/>
      <c r="AZ51" s="510"/>
    </row>
    <row r="52" spans="1:52" ht="52.5" customHeight="1">
      <c r="B52" s="893" t="str">
        <f>"(z) Attachment 26(" &amp; Basic!$B$2 &amp; ") :"</f>
        <v>(z) Attachment 26(Undersea Power Cable Package (CA-01) ) :</v>
      </c>
      <c r="C52" s="893"/>
      <c r="D52" s="865" t="s">
        <v>833</v>
      </c>
      <c r="E52" s="865"/>
      <c r="F52" s="865"/>
      <c r="G52" s="532"/>
      <c r="H52" s="532"/>
      <c r="AB52" s="176"/>
      <c r="AC52" s="177"/>
      <c r="AQ52" s="510"/>
      <c r="AR52" s="510"/>
      <c r="AS52" s="510"/>
      <c r="AT52" s="510"/>
      <c r="AU52" s="510"/>
      <c r="AV52" s="510"/>
      <c r="AW52" s="510"/>
      <c r="AX52" s="510"/>
      <c r="AY52" s="510"/>
      <c r="AZ52" s="510"/>
    </row>
    <row r="53" spans="1:52" ht="52.5" hidden="1" customHeight="1">
      <c r="B53" s="893"/>
      <c r="C53" s="893"/>
      <c r="D53" s="865"/>
      <c r="E53" s="865"/>
      <c r="F53" s="865"/>
      <c r="G53" s="532"/>
      <c r="H53" s="532"/>
      <c r="AB53" s="176"/>
      <c r="AC53" s="177"/>
      <c r="AQ53" s="510"/>
      <c r="AR53" s="510"/>
      <c r="AS53" s="510"/>
      <c r="AT53" s="510"/>
      <c r="AU53" s="510"/>
      <c r="AV53" s="510"/>
      <c r="AW53" s="510"/>
      <c r="AX53" s="510"/>
      <c r="AY53" s="510"/>
      <c r="AZ53" s="510"/>
    </row>
    <row r="54" spans="1:52" ht="25.5" customHeight="1">
      <c r="B54" s="48" t="s">
        <v>834</v>
      </c>
      <c r="C54" s="49"/>
      <c r="D54" s="695" t="s">
        <v>808</v>
      </c>
      <c r="E54" s="695"/>
      <c r="F54" s="695"/>
      <c r="G54" s="532"/>
      <c r="H54" s="532"/>
      <c r="AB54" s="176"/>
      <c r="AC54" s="177"/>
      <c r="AQ54" s="510"/>
      <c r="AR54" s="510"/>
      <c r="AS54" s="510"/>
      <c r="AT54" s="510"/>
      <c r="AU54" s="510"/>
      <c r="AV54" s="510"/>
      <c r="AW54" s="510"/>
      <c r="AX54" s="510"/>
      <c r="AY54" s="510"/>
      <c r="AZ54" s="510"/>
    </row>
    <row r="55" spans="1:52" ht="20.25" customHeight="1">
      <c r="B55" s="452" t="s">
        <v>835</v>
      </c>
      <c r="C55" s="49"/>
      <c r="D55" s="450"/>
      <c r="E55" s="450"/>
      <c r="F55" s="450"/>
      <c r="G55" s="532"/>
      <c r="H55" s="532"/>
      <c r="AB55" s="176"/>
      <c r="AC55" s="177"/>
      <c r="AQ55" s="510"/>
      <c r="AR55" s="510"/>
      <c r="AS55" s="510"/>
      <c r="AT55" s="510"/>
      <c r="AU55" s="510"/>
      <c r="AV55" s="510"/>
      <c r="AW55" s="510"/>
      <c r="AX55" s="510"/>
      <c r="AY55" s="510"/>
      <c r="AZ55" s="510"/>
    </row>
    <row r="56" spans="1:52" ht="17.25" customHeight="1">
      <c r="B56" s="517"/>
      <c r="C56" s="536"/>
      <c r="D56" s="532"/>
      <c r="E56" s="532"/>
      <c r="F56" s="532"/>
      <c r="G56" s="532"/>
      <c r="H56" s="532"/>
      <c r="AB56" s="176"/>
      <c r="AC56" s="177"/>
      <c r="AQ56" s="510"/>
      <c r="AR56" s="510"/>
      <c r="AS56" s="510"/>
      <c r="AT56" s="510"/>
      <c r="AU56" s="510"/>
      <c r="AV56" s="510"/>
      <c r="AW56" s="510"/>
      <c r="AX56" s="510"/>
      <c r="AY56" s="510"/>
      <c r="AZ56" s="510"/>
    </row>
    <row r="57" spans="1:52" ht="24.6" customHeight="1">
      <c r="A57" s="541">
        <v>2.1</v>
      </c>
      <c r="B57" s="923" t="s">
        <v>809</v>
      </c>
      <c r="C57" s="923"/>
      <c r="D57" s="923"/>
      <c r="E57" s="923"/>
      <c r="F57" s="542"/>
      <c r="G57" s="532"/>
      <c r="H57" s="532"/>
      <c r="AB57" s="176"/>
      <c r="AC57" s="177"/>
      <c r="AQ57" s="510"/>
      <c r="AR57" s="510"/>
      <c r="AS57" s="510"/>
      <c r="AT57" s="510"/>
      <c r="AU57" s="510"/>
      <c r="AV57" s="510"/>
      <c r="AW57" s="510"/>
      <c r="AX57" s="510"/>
      <c r="AY57" s="510"/>
      <c r="AZ57" s="510"/>
    </row>
    <row r="58" spans="1:52" ht="83.25" customHeight="1">
      <c r="B58" s="924" t="s">
        <v>810</v>
      </c>
      <c r="C58" s="924"/>
      <c r="D58" s="924"/>
      <c r="E58" s="924"/>
      <c r="F58" s="924"/>
      <c r="G58" s="532"/>
      <c r="H58" s="532"/>
      <c r="AB58" s="176"/>
      <c r="AC58" s="177"/>
      <c r="AQ58" s="510"/>
      <c r="AR58" s="510"/>
      <c r="AS58" s="510"/>
      <c r="AT58" s="510"/>
      <c r="AU58" s="510"/>
      <c r="AV58" s="510"/>
      <c r="AW58" s="510"/>
      <c r="AX58" s="510"/>
      <c r="AY58" s="510"/>
      <c r="AZ58" s="510"/>
    </row>
    <row r="59" spans="1:52" ht="32.25" customHeight="1">
      <c r="A59" s="518">
        <v>3</v>
      </c>
      <c r="B59" s="925" t="s">
        <v>811</v>
      </c>
      <c r="C59" s="925"/>
      <c r="D59" s="925"/>
      <c r="E59" s="925"/>
      <c r="F59" s="925"/>
      <c r="G59" s="519"/>
      <c r="H59" s="519"/>
      <c r="AB59" s="176"/>
      <c r="AC59" s="177"/>
      <c r="AQ59" s="510"/>
      <c r="AR59" s="510"/>
      <c r="AS59" s="510"/>
      <c r="AT59" s="510"/>
      <c r="AU59" s="510"/>
      <c r="AV59" s="510"/>
      <c r="AW59" s="510"/>
      <c r="AX59" s="510"/>
      <c r="AY59" s="510"/>
      <c r="AZ59" s="510"/>
    </row>
    <row r="60" spans="1:52" ht="103.5" customHeight="1">
      <c r="A60" s="54">
        <v>3.1</v>
      </c>
      <c r="B60" s="910" t="s">
        <v>812</v>
      </c>
      <c r="C60" s="910"/>
      <c r="D60" s="910"/>
      <c r="E60" s="910"/>
      <c r="F60" s="910"/>
      <c r="G60" s="519"/>
      <c r="H60" s="519"/>
      <c r="AB60" s="176"/>
      <c r="AC60" s="177"/>
      <c r="AQ60" s="510"/>
      <c r="AR60" s="510"/>
      <c r="AS60" s="510"/>
      <c r="AT60" s="510"/>
      <c r="AU60" s="510"/>
      <c r="AV60" s="510"/>
      <c r="AW60" s="510"/>
      <c r="AX60" s="510"/>
      <c r="AY60" s="510"/>
      <c r="AZ60" s="510"/>
    </row>
    <row r="61" spans="1:52" ht="143.25" customHeight="1">
      <c r="A61" s="54">
        <v>3.2</v>
      </c>
      <c r="B61" s="910" t="s">
        <v>813</v>
      </c>
      <c r="C61" s="910"/>
      <c r="D61" s="910"/>
      <c r="E61" s="910"/>
      <c r="F61" s="910"/>
      <c r="G61" s="519"/>
      <c r="H61" s="519"/>
      <c r="AB61" s="176"/>
      <c r="AC61" s="177"/>
      <c r="AQ61" s="510"/>
      <c r="AR61" s="510"/>
      <c r="AS61" s="510"/>
      <c r="AT61" s="510"/>
      <c r="AU61" s="510"/>
      <c r="AV61" s="510"/>
      <c r="AW61" s="510"/>
      <c r="AX61" s="510"/>
      <c r="AY61" s="510"/>
      <c r="AZ61" s="510"/>
    </row>
    <row r="62" spans="1:52" s="503" customFormat="1" ht="71.25" customHeight="1">
      <c r="A62" s="54">
        <v>3.3</v>
      </c>
      <c r="B62" s="910" t="s">
        <v>836</v>
      </c>
      <c r="C62" s="910"/>
      <c r="D62" s="910"/>
      <c r="E62" s="910"/>
      <c r="F62" s="910"/>
      <c r="G62" s="519"/>
      <c r="H62" s="519"/>
      <c r="AB62" s="176"/>
      <c r="AC62" s="177"/>
      <c r="AD62" s="507"/>
      <c r="AE62" s="507"/>
      <c r="AQ62" s="526"/>
      <c r="AR62" s="526"/>
      <c r="AS62" s="526"/>
      <c r="AT62" s="526"/>
      <c r="AU62" s="526"/>
      <c r="AV62" s="526"/>
      <c r="AW62" s="526"/>
      <c r="AX62" s="526"/>
      <c r="AY62" s="526"/>
      <c r="AZ62" s="526"/>
    </row>
    <row r="63" spans="1:52" s="503" customFormat="1" ht="89.25" customHeight="1">
      <c r="A63" s="54">
        <v>4</v>
      </c>
      <c r="B63" s="910" t="s">
        <v>837</v>
      </c>
      <c r="C63" s="910"/>
      <c r="D63" s="910"/>
      <c r="E63" s="910"/>
      <c r="F63" s="910"/>
      <c r="G63" s="519"/>
      <c r="H63" s="519"/>
      <c r="AB63" s="176"/>
      <c r="AC63" s="177"/>
      <c r="AD63" s="507"/>
      <c r="AE63" s="507"/>
      <c r="AQ63" s="526"/>
      <c r="AR63" s="526"/>
      <c r="AS63" s="526"/>
      <c r="AT63" s="526"/>
      <c r="AU63" s="526"/>
      <c r="AV63" s="526"/>
      <c r="AW63" s="526"/>
      <c r="AX63" s="526"/>
      <c r="AY63" s="526"/>
      <c r="AZ63" s="526"/>
    </row>
    <row r="64" spans="1:52" s="503" customFormat="1" ht="117" customHeight="1">
      <c r="A64" s="54">
        <v>4.0999999999999996</v>
      </c>
      <c r="B64" s="910" t="s">
        <v>838</v>
      </c>
      <c r="C64" s="910"/>
      <c r="D64" s="910"/>
      <c r="E64" s="910"/>
      <c r="F64" s="910"/>
      <c r="G64" s="519"/>
      <c r="H64" s="519"/>
      <c r="AB64" s="176"/>
      <c r="AC64" s="177"/>
      <c r="AD64" s="507"/>
      <c r="AE64" s="507"/>
      <c r="AQ64" s="526"/>
      <c r="AR64" s="526"/>
      <c r="AS64" s="526"/>
      <c r="AT64" s="526"/>
      <c r="AU64" s="526"/>
      <c r="AV64" s="526"/>
      <c r="AW64" s="526"/>
      <c r="AX64" s="526"/>
      <c r="AY64" s="526"/>
      <c r="AZ64" s="526"/>
    </row>
    <row r="65" spans="1:52" ht="69" customHeight="1">
      <c r="A65" s="54"/>
      <c r="B65" s="910" t="s">
        <v>839</v>
      </c>
      <c r="C65" s="910"/>
      <c r="D65" s="910"/>
      <c r="E65" s="910"/>
      <c r="F65" s="910"/>
      <c r="G65" s="519"/>
      <c r="H65" s="519"/>
      <c r="AB65" s="176"/>
      <c r="AC65" s="177"/>
      <c r="AQ65" s="510"/>
      <c r="AR65" s="510"/>
      <c r="AS65" s="510"/>
      <c r="AT65" s="510"/>
      <c r="AU65" s="510"/>
      <c r="AV65" s="510"/>
      <c r="AW65" s="510"/>
      <c r="AX65" s="510"/>
      <c r="AY65" s="510"/>
      <c r="AZ65" s="510"/>
    </row>
    <row r="66" spans="1:52" ht="151.5" customHeight="1">
      <c r="A66" s="54">
        <v>4.2</v>
      </c>
      <c r="B66" s="910" t="s">
        <v>840</v>
      </c>
      <c r="C66" s="910"/>
      <c r="D66" s="910"/>
      <c r="E66" s="910"/>
      <c r="F66" s="910"/>
      <c r="G66" s="519"/>
      <c r="H66" s="519"/>
      <c r="AB66" s="176"/>
      <c r="AC66" s="177"/>
      <c r="AQ66" s="510"/>
      <c r="AR66" s="510"/>
      <c r="AS66" s="510"/>
      <c r="AT66" s="510"/>
      <c r="AU66" s="510"/>
      <c r="AV66" s="510"/>
      <c r="AW66" s="510"/>
      <c r="AX66" s="510"/>
      <c r="AY66" s="510"/>
      <c r="AZ66" s="510"/>
    </row>
    <row r="67" spans="1:52" ht="52.5" customHeight="1">
      <c r="A67" s="54">
        <v>4.3</v>
      </c>
      <c r="B67" s="910" t="s">
        <v>841</v>
      </c>
      <c r="C67" s="910"/>
      <c r="D67" s="910"/>
      <c r="E67" s="910"/>
      <c r="F67" s="910"/>
      <c r="G67" s="519"/>
      <c r="H67" s="519"/>
      <c r="AB67" s="176"/>
      <c r="AC67" s="177"/>
      <c r="AQ67" s="510"/>
      <c r="AR67" s="510"/>
      <c r="AS67" s="510"/>
      <c r="AT67" s="510"/>
      <c r="AU67" s="510"/>
      <c r="AV67" s="510"/>
      <c r="AW67" s="510"/>
      <c r="AX67" s="510"/>
      <c r="AY67" s="510"/>
      <c r="AZ67" s="510"/>
    </row>
    <row r="68" spans="1:52">
      <c r="A68" s="518"/>
      <c r="G68" s="519"/>
      <c r="H68" s="519"/>
      <c r="AB68" s="176"/>
      <c r="AC68" s="177"/>
      <c r="AQ68" s="510"/>
      <c r="AR68" s="510"/>
      <c r="AS68" s="510"/>
      <c r="AT68" s="510"/>
      <c r="AU68" s="510"/>
      <c r="AV68" s="510"/>
      <c r="AW68" s="510"/>
      <c r="AX68" s="510"/>
      <c r="AY68" s="510"/>
      <c r="AZ68" s="510"/>
    </row>
    <row r="69" spans="1:52" ht="21" customHeight="1">
      <c r="A69" s="543">
        <v>5</v>
      </c>
      <c r="B69" s="912" t="s">
        <v>53</v>
      </c>
      <c r="C69" s="912"/>
      <c r="D69" s="912"/>
      <c r="E69" s="912"/>
      <c r="F69" s="912"/>
      <c r="G69" s="544"/>
      <c r="H69" s="544"/>
      <c r="AB69" s="176"/>
      <c r="AC69" s="177"/>
      <c r="AQ69" s="510"/>
      <c r="AR69" s="510"/>
      <c r="AS69" s="510"/>
      <c r="AT69" s="510"/>
      <c r="AU69" s="510"/>
      <c r="AV69" s="510"/>
      <c r="AW69" s="510"/>
      <c r="AX69" s="510"/>
      <c r="AY69" s="510"/>
      <c r="AZ69" s="510"/>
    </row>
    <row r="70" spans="1:52" s="503" customFormat="1" ht="317.25" customHeight="1">
      <c r="A70" s="54">
        <v>5.0999999999999996</v>
      </c>
      <c r="B70" s="910" t="s">
        <v>842</v>
      </c>
      <c r="C70" s="910"/>
      <c r="D70" s="910"/>
      <c r="E70" s="910"/>
      <c r="F70" s="910"/>
      <c r="G70" s="519"/>
      <c r="H70" s="519"/>
      <c r="AB70" s="176"/>
      <c r="AC70" s="177"/>
      <c r="AD70" s="507"/>
      <c r="AE70" s="507"/>
      <c r="AQ70" s="526"/>
      <c r="AR70" s="526"/>
      <c r="AS70" s="526"/>
      <c r="AT70" s="526"/>
      <c r="AU70" s="526"/>
      <c r="AV70" s="526"/>
      <c r="AW70" s="526"/>
      <c r="AX70" s="526"/>
      <c r="AY70" s="526"/>
      <c r="AZ70" s="526"/>
    </row>
    <row r="71" spans="1:52" s="503" customFormat="1" ht="116.25" customHeight="1">
      <c r="A71" s="54"/>
      <c r="B71" s="910" t="str">
        <f>"Further, we hereby propose M/s. "&amp;E5&amp;G71</f>
        <v xml:space="preserve">Further, we hereby propose M/s.  whose capacity and experiences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 </v>
      </c>
      <c r="C71" s="910"/>
      <c r="D71" s="910"/>
      <c r="E71" s="910"/>
      <c r="F71" s="910"/>
      <c r="G71" s="545" t="s">
        <v>814</v>
      </c>
      <c r="H71" s="519"/>
      <c r="AB71" s="176"/>
      <c r="AC71" s="177"/>
      <c r="AD71" s="507"/>
      <c r="AE71" s="507"/>
      <c r="AQ71" s="526"/>
      <c r="AR71" s="526"/>
      <c r="AS71" s="526"/>
      <c r="AT71" s="526"/>
      <c r="AU71" s="526"/>
      <c r="AV71" s="526"/>
      <c r="AW71" s="526"/>
      <c r="AX71" s="526"/>
      <c r="AY71" s="526"/>
      <c r="AZ71" s="526"/>
    </row>
    <row r="72" spans="1:52" s="503" customFormat="1" ht="102" customHeight="1">
      <c r="A72" s="54"/>
      <c r="B72" s="910" t="s">
        <v>843</v>
      </c>
      <c r="C72" s="910"/>
      <c r="D72" s="910"/>
      <c r="E72" s="910"/>
      <c r="F72" s="910"/>
      <c r="G72" s="519"/>
      <c r="H72" s="519"/>
      <c r="AB72" s="176"/>
      <c r="AC72" s="177"/>
      <c r="AD72" s="507"/>
      <c r="AE72" s="507"/>
      <c r="AQ72" s="526"/>
      <c r="AR72" s="526"/>
      <c r="AS72" s="526"/>
      <c r="AT72" s="526"/>
      <c r="AU72" s="526"/>
      <c r="AV72" s="526"/>
      <c r="AW72" s="526"/>
      <c r="AX72" s="526"/>
      <c r="AY72" s="526"/>
      <c r="AZ72" s="526"/>
    </row>
    <row r="73" spans="1:52" s="503" customFormat="1" ht="49.5" customHeight="1">
      <c r="A73" s="54"/>
      <c r="B73" s="913" t="s">
        <v>844</v>
      </c>
      <c r="C73" s="913"/>
      <c r="D73" s="913"/>
      <c r="E73" s="913"/>
      <c r="F73" s="913"/>
      <c r="G73" s="519"/>
      <c r="H73" s="519"/>
      <c r="AB73" s="176"/>
      <c r="AC73" s="177"/>
      <c r="AD73" s="507"/>
      <c r="AE73" s="507"/>
      <c r="AQ73" s="526"/>
      <c r="AR73" s="526"/>
      <c r="AS73" s="526"/>
      <c r="AT73" s="526"/>
      <c r="AU73" s="526"/>
      <c r="AV73" s="526"/>
      <c r="AW73" s="526"/>
      <c r="AX73" s="526"/>
      <c r="AY73" s="526"/>
      <c r="AZ73" s="526"/>
    </row>
    <row r="74" spans="1:52" s="503" customFormat="1" ht="228" customHeight="1">
      <c r="A74" s="54">
        <v>5.2</v>
      </c>
      <c r="B74" s="910" t="s">
        <v>845</v>
      </c>
      <c r="C74" s="910"/>
      <c r="D74" s="910"/>
      <c r="E74" s="910"/>
      <c r="F74" s="910"/>
      <c r="G74" s="519"/>
      <c r="H74" s="519"/>
      <c r="AB74" s="176"/>
      <c r="AC74" s="177"/>
      <c r="AD74" s="507"/>
      <c r="AE74" s="507"/>
      <c r="AQ74" s="526"/>
      <c r="AR74" s="526"/>
      <c r="AS74" s="526"/>
      <c r="AT74" s="526"/>
      <c r="AU74" s="526"/>
      <c r="AV74" s="526"/>
      <c r="AW74" s="526"/>
      <c r="AX74" s="526"/>
      <c r="AY74" s="526"/>
      <c r="AZ74" s="526"/>
    </row>
    <row r="75" spans="1:52" s="503" customFormat="1" ht="33" customHeight="1">
      <c r="A75" s="546">
        <v>6</v>
      </c>
      <c r="B75" s="906" t="s">
        <v>815</v>
      </c>
      <c r="C75" s="907"/>
      <c r="D75" s="907"/>
      <c r="E75" s="907"/>
      <c r="F75" s="907"/>
      <c r="G75" s="519"/>
      <c r="H75" s="519"/>
      <c r="AB75" s="176"/>
      <c r="AC75" s="177"/>
      <c r="AD75" s="507"/>
      <c r="AE75" s="507"/>
      <c r="AQ75" s="526"/>
      <c r="AR75" s="526"/>
      <c r="AS75" s="526"/>
      <c r="AT75" s="526"/>
      <c r="AU75" s="526"/>
      <c r="AV75" s="526"/>
      <c r="AW75" s="526"/>
      <c r="AX75" s="526"/>
      <c r="AY75" s="526"/>
      <c r="AZ75" s="526"/>
    </row>
    <row r="76" spans="1:52" s="503" customFormat="1" ht="26.1" customHeight="1">
      <c r="A76" s="547"/>
      <c r="B76" s="571" t="s">
        <v>322</v>
      </c>
      <c r="C76" s="572" t="s">
        <v>846</v>
      </c>
      <c r="D76" s="573"/>
      <c r="E76" s="574" t="s">
        <v>847</v>
      </c>
      <c r="F76" s="575"/>
      <c r="J76" s="312"/>
      <c r="K76" s="312"/>
      <c r="L76" s="312"/>
      <c r="M76" s="312"/>
      <c r="N76" s="312"/>
      <c r="O76" s="312"/>
      <c r="P76" s="312"/>
      <c r="Q76" s="312"/>
      <c r="R76" s="312"/>
      <c r="S76" s="312"/>
      <c r="T76" s="312"/>
      <c r="U76" s="312"/>
      <c r="V76" s="312"/>
      <c r="W76" s="312"/>
      <c r="X76" s="312"/>
      <c r="Y76" s="312"/>
      <c r="Z76" s="312"/>
      <c r="AA76" s="312"/>
      <c r="AB76" s="505"/>
      <c r="AC76" s="177"/>
      <c r="AD76" s="507"/>
      <c r="AE76" s="507"/>
      <c r="AQ76" s="526"/>
      <c r="AR76" s="526"/>
      <c r="AS76" s="526"/>
      <c r="AT76" s="526"/>
      <c r="AU76" s="526"/>
      <c r="AV76" s="526"/>
      <c r="AW76" s="526"/>
      <c r="AX76" s="526"/>
      <c r="AY76" s="526"/>
      <c r="AZ76" s="526"/>
    </row>
    <row r="77" spans="1:52" s="503" customFormat="1" ht="26.1" customHeight="1">
      <c r="A77" s="547"/>
      <c r="B77" s="571" t="s">
        <v>323</v>
      </c>
      <c r="C77" s="576" t="s">
        <v>54</v>
      </c>
      <c r="D77" s="573"/>
      <c r="E77" s="574" t="s">
        <v>55</v>
      </c>
      <c r="F77" s="575"/>
      <c r="J77" s="312"/>
      <c r="K77" s="312"/>
      <c r="L77" s="312"/>
      <c r="M77" s="312"/>
      <c r="N77" s="312"/>
      <c r="O77" s="312"/>
      <c r="P77" s="312"/>
      <c r="Q77" s="312"/>
      <c r="R77" s="312"/>
      <c r="S77" s="312"/>
      <c r="T77" s="312"/>
      <c r="U77" s="312"/>
      <c r="V77" s="312"/>
      <c r="W77" s="312"/>
      <c r="X77" s="312"/>
      <c r="Y77" s="312"/>
      <c r="Z77" s="312"/>
      <c r="AA77" s="312"/>
      <c r="AB77" s="505"/>
      <c r="AC77" s="177"/>
      <c r="AD77" s="507"/>
      <c r="AE77" s="507"/>
      <c r="AQ77" s="526"/>
      <c r="AR77" s="526"/>
      <c r="AS77" s="526"/>
      <c r="AT77" s="526"/>
      <c r="AU77" s="526"/>
      <c r="AV77" s="526"/>
      <c r="AW77" s="526"/>
      <c r="AX77" s="526"/>
      <c r="AY77" s="526"/>
      <c r="AZ77" s="526"/>
    </row>
    <row r="78" spans="1:52" s="503" customFormat="1" ht="26.1" customHeight="1">
      <c r="A78" s="547"/>
      <c r="B78" s="571" t="s">
        <v>324</v>
      </c>
      <c r="C78" s="576" t="s">
        <v>721</v>
      </c>
      <c r="D78" s="573"/>
      <c r="E78" s="574" t="s">
        <v>722</v>
      </c>
      <c r="F78" s="575"/>
      <c r="AB78" s="504"/>
      <c r="AC78" s="177"/>
      <c r="AD78" s="507"/>
      <c r="AE78" s="507"/>
      <c r="AQ78" s="526"/>
      <c r="AR78" s="526"/>
      <c r="AS78" s="526"/>
      <c r="AT78" s="526"/>
      <c r="AU78" s="526"/>
      <c r="AV78" s="526"/>
      <c r="AW78" s="526"/>
      <c r="AX78" s="526"/>
      <c r="AY78" s="526"/>
      <c r="AZ78" s="526"/>
    </row>
    <row r="79" spans="1:52" s="503" customFormat="1" ht="26.1" customHeight="1">
      <c r="A79" s="547"/>
      <c r="B79" s="571" t="s">
        <v>58</v>
      </c>
      <c r="C79" s="576" t="s">
        <v>56</v>
      </c>
      <c r="D79" s="573"/>
      <c r="E79" s="574" t="s">
        <v>57</v>
      </c>
      <c r="F79" s="575"/>
      <c r="AB79" s="505"/>
      <c r="AC79" s="177"/>
      <c r="AD79" s="507"/>
      <c r="AE79" s="507"/>
      <c r="AQ79" s="526"/>
      <c r="AR79" s="526"/>
      <c r="AS79" s="526"/>
      <c r="AT79" s="526"/>
      <c r="AU79" s="526"/>
      <c r="AV79" s="526"/>
      <c r="AW79" s="526"/>
      <c r="AX79" s="526"/>
      <c r="AY79" s="526"/>
      <c r="AZ79" s="526"/>
    </row>
    <row r="80" spans="1:52" s="503" customFormat="1" ht="26.1" customHeight="1">
      <c r="A80" s="547"/>
      <c r="B80" s="571" t="s">
        <v>61</v>
      </c>
      <c r="C80" s="576" t="s">
        <v>59</v>
      </c>
      <c r="D80" s="573"/>
      <c r="E80" s="574" t="s">
        <v>60</v>
      </c>
      <c r="F80" s="575"/>
      <c r="J80" s="312"/>
      <c r="K80" s="312"/>
      <c r="L80" s="312"/>
      <c r="M80" s="312"/>
      <c r="N80" s="312"/>
      <c r="O80" s="312"/>
      <c r="P80" s="312"/>
      <c r="Q80" s="312"/>
      <c r="R80" s="312"/>
      <c r="S80" s="312"/>
      <c r="T80" s="312"/>
      <c r="U80" s="312"/>
      <c r="V80" s="312"/>
      <c r="W80" s="312"/>
      <c r="X80" s="312"/>
      <c r="Y80" s="312"/>
      <c r="Z80" s="312"/>
      <c r="AA80" s="312"/>
      <c r="AB80" s="505"/>
      <c r="AC80" s="177"/>
      <c r="AD80" s="507"/>
      <c r="AE80" s="507"/>
      <c r="AQ80" s="526"/>
      <c r="AR80" s="526"/>
      <c r="AS80" s="526"/>
      <c r="AT80" s="526"/>
      <c r="AU80" s="526"/>
      <c r="AV80" s="526"/>
      <c r="AW80" s="526"/>
      <c r="AX80" s="526"/>
      <c r="AY80" s="526"/>
      <c r="AZ80" s="526"/>
    </row>
    <row r="81" spans="1:52" s="503" customFormat="1" ht="26.1" customHeight="1">
      <c r="A81" s="547"/>
      <c r="B81" s="571" t="s">
        <v>64</v>
      </c>
      <c r="C81" s="576" t="s">
        <v>62</v>
      </c>
      <c r="D81" s="573"/>
      <c r="E81" s="574" t="s">
        <v>63</v>
      </c>
      <c r="F81" s="575"/>
      <c r="AB81" s="505"/>
      <c r="AC81" s="177"/>
      <c r="AD81" s="507"/>
      <c r="AE81" s="507"/>
      <c r="AQ81" s="526"/>
      <c r="AR81" s="526"/>
      <c r="AS81" s="526"/>
      <c r="AT81" s="526"/>
      <c r="AU81" s="526"/>
      <c r="AV81" s="526"/>
      <c r="AW81" s="526"/>
      <c r="AX81" s="526"/>
      <c r="AY81" s="526"/>
      <c r="AZ81" s="526"/>
    </row>
    <row r="82" spans="1:52" s="503" customFormat="1" ht="26.1" customHeight="1">
      <c r="A82" s="547"/>
      <c r="B82" s="571" t="s">
        <v>68</v>
      </c>
      <c r="C82" s="576" t="s">
        <v>65</v>
      </c>
      <c r="D82" s="573"/>
      <c r="E82" s="574" t="s">
        <v>67</v>
      </c>
      <c r="F82" s="575"/>
      <c r="AB82" s="505"/>
      <c r="AC82" s="177"/>
      <c r="AD82" s="507"/>
      <c r="AE82" s="507"/>
      <c r="AQ82" s="526"/>
      <c r="AR82" s="526"/>
      <c r="AS82" s="526"/>
      <c r="AT82" s="526"/>
      <c r="AU82" s="526"/>
      <c r="AV82" s="526"/>
      <c r="AW82" s="526"/>
      <c r="AX82" s="526"/>
      <c r="AY82" s="526"/>
      <c r="AZ82" s="526"/>
    </row>
    <row r="83" spans="1:52" ht="26.1" customHeight="1">
      <c r="A83" s="549"/>
      <c r="B83" s="571" t="s">
        <v>71</v>
      </c>
      <c r="C83" s="576" t="s">
        <v>69</v>
      </c>
      <c r="D83" s="573"/>
      <c r="E83" s="574" t="s">
        <v>70</v>
      </c>
      <c r="F83" s="575"/>
      <c r="G83" s="312"/>
      <c r="H83" s="312"/>
      <c r="J83" s="312"/>
      <c r="K83" s="312"/>
      <c r="L83" s="312"/>
      <c r="M83" s="312"/>
      <c r="N83" s="312"/>
      <c r="O83" s="312"/>
      <c r="P83" s="312"/>
      <c r="Q83" s="312"/>
      <c r="R83" s="312"/>
      <c r="S83" s="312"/>
      <c r="T83" s="312"/>
      <c r="U83" s="312"/>
      <c r="V83" s="312"/>
      <c r="W83" s="312"/>
      <c r="X83" s="312"/>
      <c r="Y83" s="312"/>
      <c r="Z83" s="312"/>
      <c r="AA83" s="312"/>
      <c r="AB83" s="505"/>
      <c r="AC83" s="177"/>
      <c r="AQ83" s="510"/>
      <c r="AR83" s="510"/>
      <c r="AS83" s="510"/>
      <c r="AT83" s="510"/>
      <c r="AU83" s="510"/>
      <c r="AV83" s="510"/>
      <c r="AW83" s="510"/>
      <c r="AX83" s="510"/>
      <c r="AY83" s="510"/>
      <c r="AZ83" s="510"/>
    </row>
    <row r="84" spans="1:52" ht="26.1" customHeight="1">
      <c r="A84" s="549"/>
      <c r="B84" s="571" t="s">
        <v>15</v>
      </c>
      <c r="C84" s="576" t="s">
        <v>72</v>
      </c>
      <c r="D84" s="573"/>
      <c r="E84" s="574" t="s">
        <v>73</v>
      </c>
      <c r="F84" s="577"/>
      <c r="G84" s="312"/>
      <c r="H84" s="312"/>
      <c r="J84" s="312"/>
      <c r="K84" s="312"/>
      <c r="L84" s="312"/>
      <c r="M84" s="312"/>
      <c r="N84" s="312"/>
      <c r="O84" s="312"/>
      <c r="P84" s="312"/>
      <c r="Q84" s="312"/>
      <c r="R84" s="312"/>
      <c r="S84" s="312"/>
      <c r="T84" s="312"/>
      <c r="U84" s="312"/>
      <c r="V84" s="312"/>
      <c r="W84" s="312"/>
      <c r="X84" s="312"/>
      <c r="Y84" s="312"/>
      <c r="Z84" s="312"/>
      <c r="AA84" s="312"/>
      <c r="AB84" s="505"/>
      <c r="AC84" s="177"/>
      <c r="AQ84" s="510"/>
      <c r="AR84" s="510"/>
      <c r="AS84" s="510"/>
      <c r="AT84" s="510"/>
      <c r="AU84" s="510"/>
      <c r="AV84" s="510"/>
      <c r="AW84" s="510"/>
      <c r="AX84" s="510"/>
      <c r="AY84" s="510"/>
      <c r="AZ84" s="510"/>
    </row>
    <row r="85" spans="1:52" ht="26.1" customHeight="1">
      <c r="A85" s="549"/>
      <c r="B85" s="571" t="s">
        <v>76</v>
      </c>
      <c r="C85" s="576" t="s">
        <v>74</v>
      </c>
      <c r="D85" s="573"/>
      <c r="E85" s="574" t="s">
        <v>75</v>
      </c>
      <c r="F85" s="577"/>
      <c r="G85" s="312"/>
      <c r="H85" s="312"/>
      <c r="J85" s="312"/>
      <c r="K85" s="312"/>
      <c r="L85" s="312"/>
      <c r="M85" s="312"/>
      <c r="N85" s="312"/>
      <c r="O85" s="312"/>
      <c r="P85" s="312"/>
      <c r="Q85" s="312"/>
      <c r="R85" s="312"/>
      <c r="S85" s="312"/>
      <c r="T85" s="312"/>
      <c r="U85" s="312"/>
      <c r="V85" s="312"/>
      <c r="W85" s="312"/>
      <c r="X85" s="312"/>
      <c r="Y85" s="312"/>
      <c r="Z85" s="312"/>
      <c r="AA85" s="312"/>
      <c r="AB85" s="505"/>
      <c r="AC85" s="177"/>
      <c r="AQ85" s="510"/>
      <c r="AR85" s="510"/>
      <c r="AS85" s="510"/>
      <c r="AT85" s="510"/>
      <c r="AU85" s="510"/>
      <c r="AV85" s="510"/>
      <c r="AW85" s="510"/>
      <c r="AX85" s="510"/>
      <c r="AY85" s="510"/>
      <c r="AZ85" s="510"/>
    </row>
    <row r="86" spans="1:52" ht="26.1" customHeight="1">
      <c r="A86" s="549"/>
      <c r="B86" s="571" t="s">
        <v>79</v>
      </c>
      <c r="C86" s="576" t="s">
        <v>77</v>
      </c>
      <c r="D86" s="573"/>
      <c r="E86" s="574" t="s">
        <v>78</v>
      </c>
      <c r="F86" s="577"/>
      <c r="G86" s="312"/>
      <c r="H86" s="312"/>
      <c r="J86" s="312"/>
      <c r="K86" s="312"/>
      <c r="L86" s="312"/>
      <c r="M86" s="312"/>
      <c r="N86" s="312"/>
      <c r="O86" s="312"/>
      <c r="P86" s="312"/>
      <c r="Q86" s="312"/>
      <c r="R86" s="312"/>
      <c r="S86" s="312"/>
      <c r="T86" s="312"/>
      <c r="U86" s="312"/>
      <c r="V86" s="312"/>
      <c r="W86" s="312"/>
      <c r="X86" s="312"/>
      <c r="Y86" s="312"/>
      <c r="Z86" s="312"/>
      <c r="AA86" s="312"/>
      <c r="AB86" s="505"/>
      <c r="AC86" s="177"/>
      <c r="AQ86" s="510"/>
      <c r="AR86" s="510"/>
      <c r="AS86" s="510"/>
      <c r="AT86" s="510"/>
      <c r="AU86" s="510"/>
      <c r="AV86" s="510"/>
      <c r="AW86" s="510"/>
      <c r="AX86" s="510"/>
      <c r="AY86" s="510"/>
      <c r="AZ86" s="510"/>
    </row>
    <row r="87" spans="1:52" ht="26.1" customHeight="1">
      <c r="A87" s="549"/>
      <c r="B87" s="571" t="s">
        <v>82</v>
      </c>
      <c r="C87" s="576" t="s">
        <v>80</v>
      </c>
      <c r="D87" s="573"/>
      <c r="E87" s="574" t="s">
        <v>81</v>
      </c>
      <c r="F87" s="577"/>
      <c r="G87" s="312"/>
      <c r="H87" s="312"/>
      <c r="J87" s="312"/>
      <c r="K87" s="312"/>
      <c r="L87" s="312"/>
      <c r="M87" s="312"/>
      <c r="N87" s="312"/>
      <c r="O87" s="312"/>
      <c r="P87" s="312"/>
      <c r="Q87" s="312"/>
      <c r="R87" s="312"/>
      <c r="S87" s="312"/>
      <c r="T87" s="312"/>
      <c r="U87" s="312"/>
      <c r="V87" s="312"/>
      <c r="W87" s="312"/>
      <c r="X87" s="312"/>
      <c r="Y87" s="312"/>
      <c r="Z87" s="312"/>
      <c r="AA87" s="312"/>
      <c r="AB87" s="505"/>
      <c r="AC87" s="177"/>
      <c r="AQ87" s="510"/>
      <c r="AR87" s="510"/>
      <c r="AS87" s="510"/>
      <c r="AT87" s="510"/>
      <c r="AU87" s="510"/>
      <c r="AV87" s="510"/>
      <c r="AW87" s="510"/>
      <c r="AX87" s="510"/>
      <c r="AY87" s="510"/>
      <c r="AZ87" s="510"/>
    </row>
    <row r="88" spans="1:52" ht="26.1" customHeight="1">
      <c r="A88" s="549"/>
      <c r="B88" s="571" t="s">
        <v>720</v>
      </c>
      <c r="C88" s="576" t="s">
        <v>83</v>
      </c>
      <c r="D88" s="573"/>
      <c r="E88" s="574" t="s">
        <v>84</v>
      </c>
      <c r="F88" s="577"/>
      <c r="G88" s="312"/>
      <c r="H88" s="312"/>
      <c r="J88" s="312"/>
      <c r="K88" s="312"/>
      <c r="L88" s="312"/>
      <c r="M88" s="312"/>
      <c r="N88" s="312"/>
      <c r="O88" s="312"/>
      <c r="P88" s="312"/>
      <c r="Q88" s="312"/>
      <c r="R88" s="312"/>
      <c r="S88" s="312"/>
      <c r="T88" s="312"/>
      <c r="U88" s="312"/>
      <c r="V88" s="312"/>
      <c r="W88" s="312"/>
      <c r="X88" s="312"/>
      <c r="Y88" s="312"/>
      <c r="Z88" s="312"/>
      <c r="AA88" s="312"/>
      <c r="AB88" s="505"/>
      <c r="AC88" s="177"/>
      <c r="AQ88" s="510"/>
      <c r="AR88" s="510"/>
      <c r="AS88" s="510"/>
      <c r="AT88" s="510"/>
      <c r="AU88" s="510"/>
      <c r="AV88" s="510"/>
      <c r="AW88" s="510"/>
      <c r="AX88" s="510"/>
      <c r="AY88" s="510"/>
      <c r="AZ88" s="510"/>
    </row>
    <row r="89" spans="1:52" ht="41.25" customHeight="1">
      <c r="A89" s="551"/>
      <c r="B89" s="571" t="s">
        <v>728</v>
      </c>
      <c r="C89" s="576" t="s">
        <v>848</v>
      </c>
      <c r="D89" s="573"/>
      <c r="E89" s="574" t="s">
        <v>729</v>
      </c>
      <c r="F89" s="577"/>
      <c r="G89" s="312"/>
      <c r="H89" s="312"/>
      <c r="AB89" s="176"/>
      <c r="AC89" s="177"/>
      <c r="AQ89" s="510"/>
      <c r="AR89" s="510"/>
      <c r="AS89" s="510"/>
      <c r="AT89" s="510"/>
      <c r="AU89" s="510"/>
      <c r="AV89" s="510"/>
      <c r="AW89" s="510"/>
      <c r="AX89" s="510"/>
      <c r="AY89" s="510"/>
      <c r="AZ89" s="510"/>
    </row>
    <row r="90" spans="1:52" ht="41.25" customHeight="1">
      <c r="A90" s="551"/>
      <c r="B90" s="578" t="s">
        <v>849</v>
      </c>
      <c r="C90" s="911" t="s">
        <v>86</v>
      </c>
      <c r="D90" s="911"/>
      <c r="E90" s="579" t="s">
        <v>85</v>
      </c>
      <c r="F90" s="577"/>
      <c r="G90" s="312"/>
      <c r="H90" s="312"/>
      <c r="AB90" s="176"/>
      <c r="AC90" s="177"/>
      <c r="AQ90" s="510"/>
      <c r="AR90" s="510"/>
      <c r="AS90" s="510"/>
      <c r="AT90" s="510"/>
      <c r="AU90" s="510"/>
      <c r="AV90" s="510"/>
      <c r="AW90" s="510"/>
      <c r="AX90" s="510"/>
      <c r="AY90" s="510"/>
      <c r="AZ90" s="510"/>
    </row>
    <row r="91" spans="1:52" ht="41.25" customHeight="1">
      <c r="A91" s="551"/>
      <c r="B91" s="546" t="s">
        <v>816</v>
      </c>
      <c r="C91" s="552"/>
      <c r="D91" s="552"/>
      <c r="E91" s="553"/>
      <c r="F91" s="554"/>
      <c r="G91" s="312"/>
      <c r="H91" s="312"/>
      <c r="AB91" s="176"/>
      <c r="AC91" s="177"/>
      <c r="AQ91" s="510"/>
      <c r="AR91" s="510"/>
      <c r="AS91" s="510"/>
      <c r="AT91" s="510"/>
      <c r="AU91" s="510"/>
      <c r="AV91" s="510"/>
      <c r="AW91" s="510"/>
      <c r="AX91" s="510"/>
      <c r="AY91" s="510"/>
      <c r="AZ91" s="510"/>
    </row>
    <row r="92" spans="1:52" ht="90.75" customHeight="1">
      <c r="A92" s="551"/>
      <c r="B92" s="906" t="s">
        <v>817</v>
      </c>
      <c r="C92" s="907"/>
      <c r="D92" s="907"/>
      <c r="E92" s="907"/>
      <c r="F92" s="907"/>
      <c r="G92" s="312"/>
      <c r="H92" s="312"/>
      <c r="AB92" s="176"/>
      <c r="AC92" s="177"/>
      <c r="AQ92" s="510"/>
      <c r="AR92" s="510"/>
      <c r="AS92" s="510"/>
      <c r="AT92" s="510"/>
      <c r="AU92" s="510"/>
      <c r="AV92" s="510"/>
      <c r="AW92" s="510"/>
      <c r="AX92" s="510"/>
      <c r="AY92" s="510"/>
      <c r="AZ92" s="510"/>
    </row>
    <row r="93" spans="1:52" s="503" customFormat="1" ht="26.1" customHeight="1">
      <c r="A93" s="547"/>
      <c r="B93" s="571" t="s">
        <v>322</v>
      </c>
      <c r="C93" s="572" t="s">
        <v>846</v>
      </c>
      <c r="D93" s="573"/>
      <c r="E93" s="574" t="s">
        <v>847</v>
      </c>
      <c r="F93" s="575"/>
      <c r="J93" s="312"/>
      <c r="K93" s="312"/>
      <c r="L93" s="312"/>
      <c r="M93" s="312"/>
      <c r="N93" s="312"/>
      <c r="O93" s="312"/>
      <c r="P93" s="312"/>
      <c r="Q93" s="312"/>
      <c r="R93" s="312"/>
      <c r="S93" s="312"/>
      <c r="T93" s="312"/>
      <c r="U93" s="312"/>
      <c r="V93" s="312"/>
      <c r="W93" s="312"/>
      <c r="X93" s="312"/>
      <c r="Y93" s="312"/>
      <c r="Z93" s="312"/>
      <c r="AA93" s="312"/>
      <c r="AB93" s="505"/>
      <c r="AC93" s="177"/>
      <c r="AD93" s="507"/>
      <c r="AE93" s="507"/>
      <c r="AQ93" s="526"/>
      <c r="AR93" s="526"/>
      <c r="AS93" s="526"/>
      <c r="AT93" s="526"/>
      <c r="AU93" s="526"/>
      <c r="AV93" s="526"/>
      <c r="AW93" s="526"/>
      <c r="AX93" s="526"/>
      <c r="AY93" s="526"/>
      <c r="AZ93" s="526"/>
    </row>
    <row r="94" spans="1:52" s="503" customFormat="1" ht="26.1" customHeight="1">
      <c r="A94" s="547"/>
      <c r="B94" s="571" t="s">
        <v>323</v>
      </c>
      <c r="C94" s="576" t="s">
        <v>54</v>
      </c>
      <c r="D94" s="573"/>
      <c r="E94" s="574" t="s">
        <v>55</v>
      </c>
      <c r="F94" s="575"/>
      <c r="J94" s="312"/>
      <c r="K94" s="312"/>
      <c r="L94" s="312"/>
      <c r="M94" s="312"/>
      <c r="N94" s="312"/>
      <c r="O94" s="312"/>
      <c r="P94" s="312"/>
      <c r="Q94" s="312"/>
      <c r="R94" s="312"/>
      <c r="S94" s="312"/>
      <c r="T94" s="312"/>
      <c r="U94" s="312"/>
      <c r="V94" s="312"/>
      <c r="W94" s="312"/>
      <c r="X94" s="312"/>
      <c r="Y94" s="312"/>
      <c r="Z94" s="312"/>
      <c r="AA94" s="312"/>
      <c r="AB94" s="505"/>
      <c r="AC94" s="177"/>
      <c r="AD94" s="507"/>
      <c r="AE94" s="507"/>
      <c r="AQ94" s="526"/>
      <c r="AR94" s="526"/>
      <c r="AS94" s="526"/>
      <c r="AT94" s="526"/>
      <c r="AU94" s="526"/>
      <c r="AV94" s="526"/>
      <c r="AW94" s="526"/>
      <c r="AX94" s="526"/>
      <c r="AY94" s="526"/>
      <c r="AZ94" s="526"/>
    </row>
    <row r="95" spans="1:52" s="503" customFormat="1" ht="26.1" customHeight="1">
      <c r="A95" s="547"/>
      <c r="B95" s="571" t="s">
        <v>324</v>
      </c>
      <c r="C95" s="576" t="s">
        <v>721</v>
      </c>
      <c r="D95" s="573"/>
      <c r="E95" s="574" t="s">
        <v>722</v>
      </c>
      <c r="F95" s="575"/>
      <c r="AB95" s="504"/>
      <c r="AC95" s="177"/>
      <c r="AD95" s="507"/>
      <c r="AE95" s="507"/>
      <c r="AQ95" s="526"/>
      <c r="AR95" s="526"/>
      <c r="AS95" s="526"/>
      <c r="AT95" s="526"/>
      <c r="AU95" s="526"/>
      <c r="AV95" s="526"/>
      <c r="AW95" s="526"/>
      <c r="AX95" s="526"/>
      <c r="AY95" s="526"/>
      <c r="AZ95" s="526"/>
    </row>
    <row r="96" spans="1:52" s="503" customFormat="1" ht="26.1" customHeight="1">
      <c r="A96" s="547"/>
      <c r="B96" s="571" t="s">
        <v>58</v>
      </c>
      <c r="C96" s="576" t="s">
        <v>56</v>
      </c>
      <c r="D96" s="573"/>
      <c r="E96" s="574" t="s">
        <v>57</v>
      </c>
      <c r="F96" s="575"/>
      <c r="AB96" s="505"/>
      <c r="AC96" s="177"/>
      <c r="AD96" s="507"/>
      <c r="AE96" s="507"/>
      <c r="AQ96" s="526"/>
      <c r="AR96" s="526"/>
      <c r="AS96" s="526"/>
      <c r="AT96" s="526"/>
      <c r="AU96" s="526"/>
      <c r="AV96" s="526"/>
      <c r="AW96" s="526"/>
      <c r="AX96" s="526"/>
      <c r="AY96" s="526"/>
      <c r="AZ96" s="526"/>
    </row>
    <row r="97" spans="1:52" s="503" customFormat="1" ht="26.1" customHeight="1">
      <c r="A97" s="547"/>
      <c r="B97" s="571" t="s">
        <v>61</v>
      </c>
      <c r="C97" s="576" t="s">
        <v>59</v>
      </c>
      <c r="D97" s="573"/>
      <c r="E97" s="574" t="s">
        <v>60</v>
      </c>
      <c r="F97" s="575"/>
      <c r="J97" s="312"/>
      <c r="K97" s="312"/>
      <c r="L97" s="312"/>
      <c r="M97" s="312"/>
      <c r="N97" s="312"/>
      <c r="O97" s="312"/>
      <c r="P97" s="312"/>
      <c r="Q97" s="312"/>
      <c r="R97" s="312"/>
      <c r="S97" s="312"/>
      <c r="T97" s="312"/>
      <c r="U97" s="312"/>
      <c r="V97" s="312"/>
      <c r="W97" s="312"/>
      <c r="X97" s="312"/>
      <c r="Y97" s="312"/>
      <c r="Z97" s="312"/>
      <c r="AA97" s="312"/>
      <c r="AB97" s="505"/>
      <c r="AC97" s="177"/>
      <c r="AD97" s="507"/>
      <c r="AE97" s="507"/>
      <c r="AQ97" s="526"/>
      <c r="AR97" s="526"/>
      <c r="AS97" s="526"/>
      <c r="AT97" s="526"/>
      <c r="AU97" s="526"/>
      <c r="AV97" s="526"/>
      <c r="AW97" s="526"/>
      <c r="AX97" s="526"/>
      <c r="AY97" s="526"/>
      <c r="AZ97" s="526"/>
    </row>
    <row r="98" spans="1:52" s="503" customFormat="1" ht="26.1" customHeight="1">
      <c r="A98" s="547"/>
      <c r="B98" s="571" t="s">
        <v>64</v>
      </c>
      <c r="C98" s="576" t="s">
        <v>62</v>
      </c>
      <c r="D98" s="573"/>
      <c r="E98" s="574" t="s">
        <v>63</v>
      </c>
      <c r="F98" s="575"/>
      <c r="AB98" s="505"/>
      <c r="AC98" s="177"/>
      <c r="AD98" s="507"/>
      <c r="AE98" s="507"/>
      <c r="AQ98" s="526"/>
      <c r="AR98" s="526"/>
      <c r="AS98" s="526"/>
      <c r="AT98" s="526"/>
      <c r="AU98" s="526"/>
      <c r="AV98" s="526"/>
      <c r="AW98" s="526"/>
      <c r="AX98" s="526"/>
      <c r="AY98" s="526"/>
      <c r="AZ98" s="526"/>
    </row>
    <row r="99" spans="1:52" s="503" customFormat="1" ht="26.1" customHeight="1">
      <c r="A99" s="547"/>
      <c r="B99" s="571" t="s">
        <v>68</v>
      </c>
      <c r="C99" s="576" t="s">
        <v>65</v>
      </c>
      <c r="D99" s="573"/>
      <c r="E99" s="574" t="s">
        <v>67</v>
      </c>
      <c r="F99" s="575"/>
      <c r="AB99" s="505"/>
      <c r="AC99" s="177"/>
      <c r="AD99" s="507"/>
      <c r="AE99" s="507"/>
      <c r="AQ99" s="526"/>
      <c r="AR99" s="526"/>
      <c r="AS99" s="526"/>
      <c r="AT99" s="526"/>
      <c r="AU99" s="526"/>
      <c r="AV99" s="526"/>
      <c r="AW99" s="526"/>
      <c r="AX99" s="526"/>
      <c r="AY99" s="526"/>
      <c r="AZ99" s="526"/>
    </row>
    <row r="100" spans="1:52" ht="26.1" customHeight="1">
      <c r="A100" s="549"/>
      <c r="B100" s="571" t="s">
        <v>71</v>
      </c>
      <c r="C100" s="576" t="s">
        <v>69</v>
      </c>
      <c r="D100" s="573"/>
      <c r="E100" s="574" t="s">
        <v>70</v>
      </c>
      <c r="F100" s="575"/>
      <c r="G100" s="312"/>
      <c r="H100" s="312"/>
      <c r="J100" s="312"/>
      <c r="K100" s="312"/>
      <c r="L100" s="312"/>
      <c r="M100" s="312"/>
      <c r="N100" s="312"/>
      <c r="O100" s="312"/>
      <c r="P100" s="312"/>
      <c r="Q100" s="312"/>
      <c r="R100" s="312"/>
      <c r="S100" s="312"/>
      <c r="T100" s="312"/>
      <c r="U100" s="312"/>
      <c r="V100" s="312"/>
      <c r="W100" s="312"/>
      <c r="X100" s="312"/>
      <c r="Y100" s="312"/>
      <c r="Z100" s="312"/>
      <c r="AA100" s="312"/>
      <c r="AB100" s="505"/>
      <c r="AC100" s="177"/>
      <c r="AQ100" s="510"/>
      <c r="AR100" s="510"/>
      <c r="AS100" s="510"/>
      <c r="AT100" s="510"/>
      <c r="AU100" s="510"/>
      <c r="AV100" s="510"/>
      <c r="AW100" s="510"/>
      <c r="AX100" s="510"/>
      <c r="AY100" s="510"/>
      <c r="AZ100" s="510"/>
    </row>
    <row r="101" spans="1:52" ht="26.1" customHeight="1">
      <c r="A101" s="549"/>
      <c r="B101" s="571" t="s">
        <v>15</v>
      </c>
      <c r="C101" s="576" t="s">
        <v>72</v>
      </c>
      <c r="D101" s="573"/>
      <c r="E101" s="574" t="s">
        <v>73</v>
      </c>
      <c r="F101" s="577"/>
      <c r="G101" s="312"/>
      <c r="H101" s="312"/>
      <c r="J101" s="312"/>
      <c r="K101" s="312"/>
      <c r="L101" s="312"/>
      <c r="M101" s="312"/>
      <c r="N101" s="312"/>
      <c r="O101" s="312"/>
      <c r="P101" s="312"/>
      <c r="Q101" s="312"/>
      <c r="R101" s="312"/>
      <c r="S101" s="312"/>
      <c r="T101" s="312"/>
      <c r="U101" s="312"/>
      <c r="V101" s="312"/>
      <c r="W101" s="312"/>
      <c r="X101" s="312"/>
      <c r="Y101" s="312"/>
      <c r="Z101" s="312"/>
      <c r="AA101" s="312"/>
      <c r="AB101" s="505"/>
      <c r="AC101" s="177"/>
      <c r="AQ101" s="510"/>
      <c r="AR101" s="510"/>
      <c r="AS101" s="510"/>
      <c r="AT101" s="510"/>
      <c r="AU101" s="510"/>
      <c r="AV101" s="510"/>
      <c r="AW101" s="510"/>
      <c r="AX101" s="510"/>
      <c r="AY101" s="510"/>
      <c r="AZ101" s="510"/>
    </row>
    <row r="102" spans="1:52" ht="26.1" customHeight="1">
      <c r="A102" s="549"/>
      <c r="B102" s="571" t="s">
        <v>76</v>
      </c>
      <c r="C102" s="576" t="s">
        <v>74</v>
      </c>
      <c r="D102" s="573"/>
      <c r="E102" s="574" t="s">
        <v>75</v>
      </c>
      <c r="F102" s="577"/>
      <c r="G102" s="312"/>
      <c r="H102" s="312"/>
      <c r="J102" s="312"/>
      <c r="K102" s="312"/>
      <c r="L102" s="312"/>
      <c r="M102" s="312"/>
      <c r="N102" s="312"/>
      <c r="O102" s="312"/>
      <c r="P102" s="312"/>
      <c r="Q102" s="312"/>
      <c r="R102" s="312"/>
      <c r="S102" s="312"/>
      <c r="T102" s="312"/>
      <c r="U102" s="312"/>
      <c r="V102" s="312"/>
      <c r="W102" s="312"/>
      <c r="X102" s="312"/>
      <c r="Y102" s="312"/>
      <c r="Z102" s="312"/>
      <c r="AA102" s="312"/>
      <c r="AB102" s="505"/>
      <c r="AC102" s="177"/>
      <c r="AQ102" s="510"/>
      <c r="AR102" s="510"/>
      <c r="AS102" s="510"/>
      <c r="AT102" s="510"/>
      <c r="AU102" s="510"/>
      <c r="AV102" s="510"/>
      <c r="AW102" s="510"/>
      <c r="AX102" s="510"/>
      <c r="AY102" s="510"/>
      <c r="AZ102" s="510"/>
    </row>
    <row r="103" spans="1:52" ht="26.1" customHeight="1">
      <c r="A103" s="549"/>
      <c r="B103" s="571" t="s">
        <v>79</v>
      </c>
      <c r="C103" s="576" t="s">
        <v>77</v>
      </c>
      <c r="D103" s="573"/>
      <c r="E103" s="574" t="s">
        <v>78</v>
      </c>
      <c r="F103" s="577"/>
      <c r="G103" s="312"/>
      <c r="H103" s="312"/>
      <c r="J103" s="312"/>
      <c r="K103" s="312"/>
      <c r="L103" s="312"/>
      <c r="M103" s="312"/>
      <c r="N103" s="312"/>
      <c r="O103" s="312"/>
      <c r="P103" s="312"/>
      <c r="Q103" s="312"/>
      <c r="R103" s="312"/>
      <c r="S103" s="312"/>
      <c r="T103" s="312"/>
      <c r="U103" s="312"/>
      <c r="V103" s="312"/>
      <c r="W103" s="312"/>
      <c r="X103" s="312"/>
      <c r="Y103" s="312"/>
      <c r="Z103" s="312"/>
      <c r="AA103" s="312"/>
      <c r="AB103" s="505"/>
      <c r="AC103" s="177"/>
      <c r="AQ103" s="510"/>
      <c r="AR103" s="510"/>
      <c r="AS103" s="510"/>
      <c r="AT103" s="510"/>
      <c r="AU103" s="510"/>
      <c r="AV103" s="510"/>
      <c r="AW103" s="510"/>
      <c r="AX103" s="510"/>
      <c r="AY103" s="510"/>
      <c r="AZ103" s="510"/>
    </row>
    <row r="104" spans="1:52" ht="26.1" customHeight="1">
      <c r="A104" s="549"/>
      <c r="B104" s="571" t="s">
        <v>82</v>
      </c>
      <c r="C104" s="576" t="s">
        <v>80</v>
      </c>
      <c r="D104" s="573"/>
      <c r="E104" s="574" t="s">
        <v>81</v>
      </c>
      <c r="F104" s="577"/>
      <c r="G104" s="312"/>
      <c r="H104" s="312"/>
      <c r="J104" s="312"/>
      <c r="K104" s="312"/>
      <c r="L104" s="312"/>
      <c r="M104" s="312"/>
      <c r="N104" s="312"/>
      <c r="O104" s="312"/>
      <c r="P104" s="312"/>
      <c r="Q104" s="312"/>
      <c r="R104" s="312"/>
      <c r="S104" s="312"/>
      <c r="T104" s="312"/>
      <c r="U104" s="312"/>
      <c r="V104" s="312"/>
      <c r="W104" s="312"/>
      <c r="X104" s="312"/>
      <c r="Y104" s="312"/>
      <c r="Z104" s="312"/>
      <c r="AA104" s="312"/>
      <c r="AB104" s="505"/>
      <c r="AC104" s="177"/>
      <c r="AQ104" s="510"/>
      <c r="AR104" s="510"/>
      <c r="AS104" s="510"/>
      <c r="AT104" s="510"/>
      <c r="AU104" s="510"/>
      <c r="AV104" s="510"/>
      <c r="AW104" s="510"/>
      <c r="AX104" s="510"/>
      <c r="AY104" s="510"/>
      <c r="AZ104" s="510"/>
    </row>
    <row r="105" spans="1:52" ht="26.1" customHeight="1">
      <c r="A105" s="549"/>
      <c r="B105" s="571" t="s">
        <v>720</v>
      </c>
      <c r="C105" s="576" t="s">
        <v>83</v>
      </c>
      <c r="D105" s="573"/>
      <c r="E105" s="574" t="s">
        <v>84</v>
      </c>
      <c r="F105" s="577"/>
      <c r="G105" s="312"/>
      <c r="H105" s="312"/>
      <c r="J105" s="312"/>
      <c r="K105" s="312"/>
      <c r="L105" s="312"/>
      <c r="M105" s="312"/>
      <c r="N105" s="312"/>
      <c r="O105" s="312"/>
      <c r="P105" s="312"/>
      <c r="Q105" s="312"/>
      <c r="R105" s="312"/>
      <c r="S105" s="312"/>
      <c r="T105" s="312"/>
      <c r="U105" s="312"/>
      <c r="V105" s="312"/>
      <c r="W105" s="312"/>
      <c r="X105" s="312"/>
      <c r="Y105" s="312"/>
      <c r="Z105" s="312"/>
      <c r="AA105" s="312"/>
      <c r="AB105" s="505"/>
      <c r="AC105" s="177"/>
      <c r="AQ105" s="510"/>
      <c r="AR105" s="510"/>
      <c r="AS105" s="510"/>
      <c r="AT105" s="510"/>
      <c r="AU105" s="510"/>
      <c r="AV105" s="510"/>
      <c r="AW105" s="510"/>
      <c r="AX105" s="510"/>
      <c r="AY105" s="510"/>
      <c r="AZ105" s="510"/>
    </row>
    <row r="106" spans="1:52" ht="41.25" customHeight="1">
      <c r="A106" s="551"/>
      <c r="B106" s="571" t="s">
        <v>728</v>
      </c>
      <c r="C106" s="576" t="s">
        <v>848</v>
      </c>
      <c r="D106" s="573"/>
      <c r="E106" s="574" t="s">
        <v>729</v>
      </c>
      <c r="F106" s="577"/>
      <c r="G106" s="312"/>
      <c r="H106" s="312"/>
      <c r="AB106" s="176"/>
      <c r="AC106" s="177"/>
      <c r="AQ106" s="510"/>
      <c r="AR106" s="510"/>
      <c r="AS106" s="510"/>
      <c r="AT106" s="510"/>
      <c r="AU106" s="510"/>
      <c r="AV106" s="510"/>
      <c r="AW106" s="510"/>
      <c r="AX106" s="510"/>
      <c r="AY106" s="510"/>
      <c r="AZ106" s="510"/>
    </row>
    <row r="107" spans="1:52" ht="41.25" customHeight="1">
      <c r="A107" s="551"/>
      <c r="B107" s="578" t="s">
        <v>849</v>
      </c>
      <c r="C107" s="911" t="s">
        <v>86</v>
      </c>
      <c r="D107" s="911"/>
      <c r="E107" s="579" t="s">
        <v>85</v>
      </c>
      <c r="F107" s="577"/>
      <c r="G107" s="312"/>
      <c r="H107" s="312"/>
      <c r="AB107" s="176"/>
      <c r="AC107" s="177"/>
      <c r="AQ107" s="510"/>
      <c r="AR107" s="510"/>
      <c r="AS107" s="510"/>
      <c r="AT107" s="510"/>
      <c r="AU107" s="510"/>
      <c r="AV107" s="510"/>
      <c r="AW107" s="510"/>
      <c r="AX107" s="510"/>
      <c r="AY107" s="510"/>
      <c r="AZ107" s="510"/>
    </row>
    <row r="108" spans="1:52" ht="27.75" customHeight="1">
      <c r="A108" s="551"/>
      <c r="B108" s="908" t="s">
        <v>818</v>
      </c>
      <c r="C108" s="909"/>
      <c r="D108" s="909"/>
      <c r="E108" s="909"/>
      <c r="F108" s="909"/>
      <c r="G108" s="312"/>
      <c r="H108" s="312"/>
      <c r="AB108" s="176"/>
      <c r="AC108" s="177"/>
      <c r="AQ108" s="510"/>
      <c r="AR108" s="510"/>
      <c r="AS108" s="510"/>
      <c r="AT108" s="510"/>
      <c r="AU108" s="510"/>
      <c r="AV108" s="510"/>
      <c r="AW108" s="510"/>
      <c r="AX108" s="510"/>
      <c r="AY108" s="510"/>
      <c r="AZ108" s="510"/>
    </row>
    <row r="109" spans="1:52" ht="63" customHeight="1">
      <c r="A109" s="54">
        <v>7</v>
      </c>
      <c r="B109" s="910" t="s">
        <v>819</v>
      </c>
      <c r="C109" s="910"/>
      <c r="D109" s="910"/>
      <c r="E109" s="910"/>
      <c r="F109" s="910"/>
      <c r="G109" s="519"/>
      <c r="H109" s="519"/>
      <c r="AB109" s="176"/>
      <c r="AC109" s="177"/>
      <c r="AQ109" s="510"/>
      <c r="AR109" s="510"/>
      <c r="AS109" s="510"/>
      <c r="AT109" s="510"/>
      <c r="AU109" s="510"/>
      <c r="AV109" s="510"/>
      <c r="AW109" s="510"/>
      <c r="AX109" s="510"/>
      <c r="AY109" s="510"/>
      <c r="AZ109" s="510"/>
    </row>
    <row r="110" spans="1:52" ht="54.75" customHeight="1">
      <c r="A110" s="54">
        <v>8</v>
      </c>
      <c r="B110" s="910" t="s">
        <v>820</v>
      </c>
      <c r="C110" s="910"/>
      <c r="D110" s="910"/>
      <c r="E110" s="910"/>
      <c r="F110" s="910"/>
      <c r="G110" s="519"/>
      <c r="H110" s="519"/>
      <c r="AB110" s="176"/>
      <c r="AC110" s="177"/>
      <c r="AQ110" s="510"/>
      <c r="AR110" s="510"/>
      <c r="AS110" s="510"/>
      <c r="AT110" s="510"/>
      <c r="AU110" s="510"/>
      <c r="AV110" s="510"/>
      <c r="AW110" s="510"/>
      <c r="AX110" s="510"/>
      <c r="AY110" s="510"/>
      <c r="AZ110" s="510"/>
    </row>
    <row r="111" spans="1:52" ht="78.75" customHeight="1">
      <c r="A111" s="54">
        <v>9</v>
      </c>
      <c r="B111" s="910" t="s">
        <v>821</v>
      </c>
      <c r="C111" s="910"/>
      <c r="D111" s="910"/>
      <c r="E111" s="910"/>
      <c r="F111" s="910"/>
      <c r="G111" s="519"/>
      <c r="H111" s="519"/>
      <c r="AB111" s="176"/>
      <c r="AC111" s="177"/>
      <c r="AQ111" s="510"/>
      <c r="AR111" s="510"/>
      <c r="AS111" s="510"/>
      <c r="AT111" s="510"/>
      <c r="AU111" s="510"/>
      <c r="AV111" s="510"/>
      <c r="AW111" s="510"/>
      <c r="AX111" s="510"/>
      <c r="AY111" s="510"/>
      <c r="AZ111" s="510"/>
    </row>
    <row r="112" spans="1:52" ht="74.25" customHeight="1">
      <c r="A112" s="54">
        <v>10</v>
      </c>
      <c r="B112" s="910" t="s">
        <v>822</v>
      </c>
      <c r="C112" s="910"/>
      <c r="D112" s="910"/>
      <c r="E112" s="910"/>
      <c r="F112" s="910"/>
      <c r="G112" s="519"/>
      <c r="H112" s="519"/>
      <c r="AB112" s="176"/>
      <c r="AC112" s="177"/>
      <c r="AQ112" s="510"/>
      <c r="AR112" s="510"/>
      <c r="AS112" s="510"/>
      <c r="AT112" s="510"/>
      <c r="AU112" s="510"/>
      <c r="AV112" s="510"/>
      <c r="AW112" s="510"/>
      <c r="AX112" s="510"/>
      <c r="AY112" s="510"/>
      <c r="AZ112" s="510"/>
    </row>
    <row r="113" spans="1:52" ht="71.25" customHeight="1">
      <c r="A113" s="54">
        <v>11</v>
      </c>
      <c r="B113" s="910" t="s">
        <v>300</v>
      </c>
      <c r="C113" s="910"/>
      <c r="D113" s="910"/>
      <c r="E113" s="910"/>
      <c r="F113" s="910"/>
      <c r="G113" s="519"/>
      <c r="H113" s="519"/>
      <c r="AB113" s="176"/>
      <c r="AC113" s="177"/>
      <c r="AQ113" s="510"/>
      <c r="AR113" s="510"/>
      <c r="AS113" s="510"/>
      <c r="AT113" s="510"/>
      <c r="AU113" s="510"/>
      <c r="AV113" s="510"/>
      <c r="AW113" s="510"/>
      <c r="AX113" s="510"/>
      <c r="AY113" s="510"/>
      <c r="AZ113" s="510"/>
    </row>
    <row r="114" spans="1:52" ht="100.5" customHeight="1">
      <c r="A114" s="54">
        <v>12</v>
      </c>
      <c r="B114" s="910" t="s">
        <v>275</v>
      </c>
      <c r="C114" s="910"/>
      <c r="D114" s="910"/>
      <c r="E114" s="910"/>
      <c r="F114" s="910"/>
      <c r="G114" s="519"/>
      <c r="H114" s="519"/>
      <c r="AB114" s="176"/>
      <c r="AC114" s="177"/>
      <c r="AQ114" s="510"/>
      <c r="AR114" s="510"/>
      <c r="AS114" s="510"/>
      <c r="AT114" s="510"/>
      <c r="AU114" s="510"/>
      <c r="AV114" s="510"/>
      <c r="AW114" s="510"/>
      <c r="AX114" s="510"/>
      <c r="AY114" s="510"/>
      <c r="AZ114" s="510"/>
    </row>
    <row r="115" spans="1:52" ht="170.25" customHeight="1">
      <c r="A115" s="54">
        <v>13</v>
      </c>
      <c r="B115" s="918" t="s">
        <v>731</v>
      </c>
      <c r="C115" s="918"/>
      <c r="D115" s="918"/>
      <c r="E115" s="918"/>
      <c r="F115" s="918"/>
      <c r="G115" s="519"/>
      <c r="H115" s="519"/>
      <c r="AB115" s="176"/>
      <c r="AC115" s="177"/>
      <c r="AQ115" s="510"/>
      <c r="AR115" s="510"/>
      <c r="AS115" s="510"/>
      <c r="AT115" s="510"/>
      <c r="AU115" s="510"/>
      <c r="AV115" s="510"/>
      <c r="AW115" s="510"/>
      <c r="AX115" s="510"/>
      <c r="AY115" s="510"/>
      <c r="AZ115" s="510"/>
    </row>
    <row r="116" spans="1:52" ht="30" customHeight="1">
      <c r="A116" s="555"/>
      <c r="B116" s="410" t="str">
        <f>IF(ISERROR("Dated this " &amp; AI13 &amp; LOOKUP(AI13,AG8:AG36,AH8:AH36) &amp; " day of " &amp; AI15 &amp; " " &amp;AI16), "", "Dated this " &amp; AI13 &amp; LOOKUP(AI13,AG8:AG36,AH8:AH36) &amp; " day of " &amp; AI15 &amp; " " &amp;AI16)</f>
        <v/>
      </c>
      <c r="E116" s="523"/>
      <c r="F116" s="523"/>
      <c r="G116" s="523"/>
      <c r="H116" s="523"/>
      <c r="AB116" s="176"/>
      <c r="AC116" s="177"/>
      <c r="AQ116" s="510"/>
      <c r="AR116" s="510"/>
      <c r="AS116" s="510"/>
      <c r="AT116" s="510"/>
      <c r="AU116" s="510"/>
      <c r="AV116" s="510"/>
      <c r="AW116" s="510"/>
      <c r="AX116" s="510"/>
      <c r="AY116" s="510"/>
      <c r="AZ116" s="510"/>
    </row>
    <row r="117" spans="1:52" ht="30" customHeight="1">
      <c r="A117" s="555"/>
      <c r="B117" s="513" t="s">
        <v>276</v>
      </c>
      <c r="C117" s="312"/>
      <c r="D117" s="516"/>
      <c r="E117" s="516"/>
      <c r="F117" s="516"/>
      <c r="G117" s="516"/>
      <c r="H117" s="516"/>
      <c r="AB117" s="176"/>
      <c r="AC117" s="177"/>
      <c r="AQ117" s="510"/>
      <c r="AR117" s="510"/>
      <c r="AS117" s="510"/>
      <c r="AT117" s="510"/>
      <c r="AU117" s="510"/>
      <c r="AV117" s="510"/>
      <c r="AW117" s="510"/>
      <c r="AX117" s="510"/>
      <c r="AY117" s="510"/>
      <c r="AZ117" s="510"/>
    </row>
    <row r="118" spans="1:52" ht="15.95" customHeight="1">
      <c r="A118" s="555"/>
      <c r="B118" s="543"/>
      <c r="C118" s="516"/>
      <c r="D118" s="516"/>
      <c r="E118" s="516"/>
      <c r="F118" s="516"/>
      <c r="G118" s="516"/>
      <c r="H118" s="516"/>
      <c r="AB118" s="176"/>
      <c r="AC118" s="177"/>
      <c r="AQ118" s="510"/>
      <c r="AR118" s="510"/>
      <c r="AS118" s="510"/>
      <c r="AT118" s="510"/>
      <c r="AU118" s="510"/>
      <c r="AV118" s="510"/>
      <c r="AW118" s="510"/>
      <c r="AX118" s="510"/>
      <c r="AY118" s="510"/>
      <c r="AZ118" s="510"/>
    </row>
    <row r="119" spans="1:52" ht="21" customHeight="1">
      <c r="A119" s="555"/>
      <c r="B119" s="543"/>
      <c r="C119" s="516"/>
      <c r="D119" s="516"/>
      <c r="F119" s="556" t="s">
        <v>277</v>
      </c>
      <c r="G119" s="556"/>
      <c r="H119" s="556"/>
      <c r="AB119" s="176"/>
      <c r="AC119" s="177"/>
      <c r="AQ119" s="510"/>
      <c r="AR119" s="510"/>
      <c r="AS119" s="510"/>
      <c r="AT119" s="510"/>
      <c r="AU119" s="510"/>
      <c r="AV119" s="510"/>
      <c r="AW119" s="510"/>
      <c r="AX119" s="510"/>
      <c r="AY119" s="510"/>
      <c r="AZ119" s="510"/>
    </row>
    <row r="120" spans="1:52" ht="21" customHeight="1">
      <c r="A120" s="555"/>
      <c r="B120" s="543"/>
      <c r="C120" s="516"/>
      <c r="F120" s="556" t="str">
        <f>"For and on behalf of " &amp; '[7]Attach 2(JV)'!B9</f>
        <v xml:space="preserve">For and on behalf of </v>
      </c>
      <c r="G120" s="556"/>
      <c r="H120" s="556"/>
      <c r="AB120" s="176"/>
      <c r="AC120" s="177"/>
      <c r="AQ120" s="510"/>
      <c r="AR120" s="510"/>
      <c r="AS120" s="510"/>
      <c r="AT120" s="510"/>
      <c r="AU120" s="510"/>
      <c r="AV120" s="510"/>
      <c r="AW120" s="510"/>
      <c r="AX120" s="510"/>
      <c r="AY120" s="510"/>
      <c r="AZ120" s="510"/>
    </row>
    <row r="121" spans="1:52" ht="27.95" customHeight="1">
      <c r="A121" s="557"/>
      <c r="D121" s="502"/>
      <c r="E121" s="502"/>
      <c r="F121" s="513"/>
      <c r="G121" s="513"/>
      <c r="H121" s="513"/>
      <c r="AQ121" s="510"/>
      <c r="AR121" s="510"/>
      <c r="AS121" s="510"/>
      <c r="AT121" s="510"/>
      <c r="AU121" s="510"/>
      <c r="AV121" s="510"/>
      <c r="AW121" s="510"/>
      <c r="AX121" s="510"/>
      <c r="AY121" s="510"/>
      <c r="AZ121" s="510"/>
    </row>
    <row r="122" spans="1:52" ht="27.95" customHeight="1">
      <c r="A122" s="550" t="s">
        <v>4</v>
      </c>
      <c r="B122" s="544"/>
      <c r="C122" s="558" t="str">
        <f>'[7]Attach 2(JV)'!B24</f>
        <v/>
      </c>
      <c r="D122" s="502" t="s">
        <v>2</v>
      </c>
      <c r="E122" s="917" t="str">
        <f>'[7]Attach 2(JV)'!E24</f>
        <v/>
      </c>
      <c r="F122" s="917"/>
      <c r="G122" s="544"/>
      <c r="H122" s="544"/>
      <c r="AQ122" s="510"/>
      <c r="AR122" s="510"/>
      <c r="AS122" s="510"/>
      <c r="AT122" s="510"/>
      <c r="AU122" s="510"/>
      <c r="AV122" s="510"/>
      <c r="AW122" s="510"/>
      <c r="AX122" s="510"/>
      <c r="AY122" s="510"/>
      <c r="AZ122" s="510"/>
    </row>
    <row r="123" spans="1:52" ht="27.95" customHeight="1">
      <c r="A123" s="550" t="s">
        <v>5</v>
      </c>
      <c r="B123" s="544"/>
      <c r="C123" s="559" t="str">
        <f>'[7]Attach 2(JV)'!B25</f>
        <v/>
      </c>
      <c r="D123" s="502" t="s">
        <v>3</v>
      </c>
      <c r="E123" s="917" t="str">
        <f>'[7]Attach 2(JV)'!E25</f>
        <v/>
      </c>
      <c r="F123" s="917"/>
      <c r="G123" s="544"/>
      <c r="H123" s="544"/>
      <c r="AQ123" s="510"/>
      <c r="AR123" s="510"/>
      <c r="AS123" s="510"/>
      <c r="AT123" s="510"/>
      <c r="AU123" s="510"/>
      <c r="AV123" s="510"/>
      <c r="AW123" s="510"/>
      <c r="AX123" s="510"/>
      <c r="AY123" s="510"/>
      <c r="AZ123" s="510"/>
    </row>
    <row r="124" spans="1:52" ht="27.95" customHeight="1">
      <c r="D124" s="502"/>
      <c r="E124" s="502"/>
      <c r="AQ124" s="510"/>
      <c r="AR124" s="510"/>
      <c r="AS124" s="510"/>
      <c r="AT124" s="510"/>
      <c r="AU124" s="510"/>
      <c r="AV124" s="510"/>
      <c r="AW124" s="510"/>
      <c r="AX124" s="510"/>
      <c r="AY124" s="510"/>
      <c r="AZ124" s="510"/>
    </row>
    <row r="125" spans="1:52" ht="6.75" customHeight="1">
      <c r="A125" s="550"/>
      <c r="B125" s="544"/>
      <c r="C125" s="560"/>
      <c r="E125" s="502"/>
      <c r="AQ125" s="510"/>
      <c r="AR125" s="510"/>
      <c r="AS125" s="510"/>
      <c r="AT125" s="510"/>
      <c r="AU125" s="510"/>
      <c r="AV125" s="510"/>
      <c r="AW125" s="510"/>
      <c r="AX125" s="510"/>
      <c r="AY125" s="510"/>
      <c r="AZ125" s="510"/>
    </row>
    <row r="126" spans="1:52" ht="39.950000000000003" customHeight="1">
      <c r="A126" s="922" t="s">
        <v>360</v>
      </c>
      <c r="B126" s="922"/>
      <c r="C126" s="922"/>
      <c r="D126" s="922"/>
      <c r="E126" s="922"/>
      <c r="F126" s="922"/>
      <c r="AQ126" s="510"/>
      <c r="AR126" s="510"/>
      <c r="AS126" s="510"/>
      <c r="AT126" s="510"/>
      <c r="AU126" s="510"/>
      <c r="AV126" s="510"/>
      <c r="AW126" s="510"/>
      <c r="AX126" s="510"/>
      <c r="AY126" s="510"/>
      <c r="AZ126" s="510"/>
    </row>
    <row r="127" spans="1:52" ht="16.5" customHeight="1">
      <c r="A127" s="897" t="str">
        <f>IF(AND('[7]Names of Bidder'!D6="JV (Joint Venture)",H129=1), "", "Other Partner -1")</f>
        <v>Other Partner -1</v>
      </c>
      <c r="B127" s="897"/>
      <c r="D127" s="561"/>
      <c r="E127" s="562"/>
      <c r="F127" s="562" t="str">
        <f>IF(AND('[7]Names of Bidder'!D6="JV (Joint Venture)",H129=1), "Other Partner", "Other Partner -2")</f>
        <v>Other Partner -2</v>
      </c>
      <c r="G127" s="563"/>
      <c r="AQ127" s="510"/>
      <c r="AR127" s="510"/>
      <c r="AS127" s="510"/>
      <c r="AT127" s="510"/>
      <c r="AU127" s="510"/>
      <c r="AV127" s="510"/>
      <c r="AW127" s="510"/>
      <c r="AX127" s="510"/>
      <c r="AY127" s="510"/>
      <c r="AZ127" s="510"/>
    </row>
    <row r="128" spans="1:52" ht="9.75" customHeight="1">
      <c r="B128" s="556"/>
      <c r="C128" s="560"/>
      <c r="E128" s="556"/>
      <c r="AQ128" s="510"/>
      <c r="AR128" s="510"/>
      <c r="AS128" s="510"/>
      <c r="AT128" s="510"/>
      <c r="AU128" s="510"/>
      <c r="AV128" s="510"/>
      <c r="AW128" s="510"/>
      <c r="AX128" s="510"/>
      <c r="AY128" s="510"/>
      <c r="AZ128" s="510"/>
    </row>
    <row r="129" spans="1:52" ht="27.95" customHeight="1">
      <c r="A129" s="502" t="str">
        <f>IF(AND('[7]Names of Bidder'!D6="JV (Joint Venture)",H129=1), "", "Printed Name :")</f>
        <v>Printed Name :</v>
      </c>
      <c r="B129" s="914"/>
      <c r="C129" s="914"/>
      <c r="E129" s="502" t="s">
        <v>2</v>
      </c>
      <c r="F129" s="564"/>
      <c r="H129" s="565">
        <f>IF(AND('[7]Names of Bidder'!D6="JV (Joint Venture)",'[7]Names of Bidder'!D7=1), 1,2)</f>
        <v>2</v>
      </c>
      <c r="AQ129" s="510"/>
      <c r="AR129" s="510"/>
      <c r="AS129" s="510"/>
      <c r="AT129" s="510"/>
      <c r="AU129" s="510"/>
      <c r="AV129" s="510"/>
      <c r="AW129" s="510"/>
      <c r="AX129" s="510"/>
      <c r="AY129" s="510"/>
      <c r="AZ129" s="510"/>
    </row>
    <row r="130" spans="1:52" ht="27.95" customHeight="1">
      <c r="A130" s="502" t="str">
        <f>IF(AND('[7]Names of Bidder'!D6="JV (Joint Venture)",H129=1), "", "Designation :")</f>
        <v>Designation :</v>
      </c>
      <c r="B130" s="914"/>
      <c r="C130" s="914"/>
      <c r="E130" s="502" t="s">
        <v>3</v>
      </c>
      <c r="F130" s="564"/>
      <c r="AQ130" s="510"/>
      <c r="AR130" s="510"/>
      <c r="AS130" s="510"/>
      <c r="AT130" s="510"/>
      <c r="AU130" s="510"/>
      <c r="AV130" s="510"/>
      <c r="AW130" s="510"/>
      <c r="AX130" s="510"/>
      <c r="AY130" s="510"/>
      <c r="AZ130" s="510"/>
    </row>
    <row r="131" spans="1:52" ht="27.95" customHeight="1">
      <c r="B131" s="556"/>
      <c r="C131" s="560"/>
      <c r="E131" s="556"/>
      <c r="AQ131" s="510"/>
      <c r="AR131" s="510"/>
      <c r="AS131" s="510"/>
      <c r="AT131" s="510"/>
      <c r="AU131" s="510"/>
      <c r="AV131" s="510"/>
      <c r="AW131" s="510"/>
      <c r="AX131" s="510"/>
      <c r="AY131" s="510"/>
      <c r="AZ131" s="510"/>
    </row>
    <row r="132" spans="1:52" ht="33" customHeight="1">
      <c r="A132" s="548" t="s">
        <v>108</v>
      </c>
      <c r="B132" s="544"/>
      <c r="C132" s="560"/>
      <c r="E132" s="556"/>
      <c r="F132" s="566"/>
      <c r="AQ132" s="510"/>
      <c r="AR132" s="510"/>
      <c r="AS132" s="510"/>
      <c r="AT132" s="510"/>
      <c r="AU132" s="510"/>
      <c r="AV132" s="510"/>
      <c r="AW132" s="510"/>
      <c r="AX132" s="510"/>
      <c r="AY132" s="510"/>
      <c r="AZ132" s="510"/>
    </row>
    <row r="133" spans="1:52" s="503" customFormat="1" ht="21" customHeight="1">
      <c r="A133" s="915" t="s">
        <v>150</v>
      </c>
      <c r="B133" s="915"/>
      <c r="C133" s="915"/>
      <c r="D133" s="916"/>
      <c r="E133" s="916"/>
      <c r="F133" s="916"/>
      <c r="G133" s="410"/>
      <c r="H133" s="410"/>
      <c r="AB133" s="504"/>
      <c r="AC133" s="504"/>
      <c r="AD133" s="507"/>
      <c r="AE133" s="507"/>
      <c r="AQ133" s="526"/>
      <c r="AR133" s="526"/>
      <c r="AS133" s="526"/>
      <c r="AT133" s="526"/>
      <c r="AU133" s="526"/>
      <c r="AV133" s="526"/>
      <c r="AW133" s="526"/>
      <c r="AX133" s="526"/>
      <c r="AY133" s="526"/>
      <c r="AZ133" s="526"/>
    </row>
    <row r="134" spans="1:52" s="503" customFormat="1" ht="21" customHeight="1">
      <c r="A134" s="919"/>
      <c r="B134" s="919"/>
      <c r="C134" s="919"/>
      <c r="D134" s="916"/>
      <c r="E134" s="916"/>
      <c r="F134" s="916"/>
      <c r="G134" s="410"/>
      <c r="H134" s="410"/>
      <c r="AB134" s="504"/>
      <c r="AC134" s="504"/>
      <c r="AD134" s="507"/>
      <c r="AE134" s="507"/>
      <c r="AQ134" s="526"/>
      <c r="AR134" s="526"/>
      <c r="AS134" s="526"/>
      <c r="AT134" s="526"/>
      <c r="AU134" s="526"/>
      <c r="AV134" s="526"/>
      <c r="AW134" s="526"/>
      <c r="AX134" s="526"/>
      <c r="AY134" s="526"/>
      <c r="AZ134" s="526"/>
    </row>
    <row r="135" spans="1:52" s="503" customFormat="1" ht="21" customHeight="1">
      <c r="A135" s="920"/>
      <c r="B135" s="920"/>
      <c r="C135" s="920"/>
      <c r="D135" s="916"/>
      <c r="E135" s="916"/>
      <c r="F135" s="916"/>
      <c r="G135" s="410"/>
      <c r="H135" s="410"/>
      <c r="AB135" s="504"/>
      <c r="AC135" s="504"/>
      <c r="AD135" s="507"/>
      <c r="AE135" s="507"/>
      <c r="AQ135" s="526"/>
      <c r="AR135" s="526"/>
      <c r="AS135" s="526"/>
      <c r="AT135" s="526"/>
      <c r="AU135" s="526"/>
      <c r="AV135" s="526"/>
      <c r="AW135" s="526"/>
      <c r="AX135" s="526"/>
      <c r="AY135" s="526"/>
      <c r="AZ135" s="526"/>
    </row>
    <row r="136" spans="1:52" s="503" customFormat="1" ht="21" customHeight="1">
      <c r="A136" s="921" t="s">
        <v>151</v>
      </c>
      <c r="B136" s="921"/>
      <c r="C136" s="921"/>
      <c r="D136" s="916"/>
      <c r="E136" s="916"/>
      <c r="F136" s="916"/>
      <c r="G136" s="410"/>
      <c r="H136" s="410"/>
      <c r="AB136" s="504"/>
      <c r="AC136" s="504"/>
      <c r="AD136" s="507"/>
      <c r="AE136" s="507"/>
      <c r="AQ136" s="526"/>
      <c r="AR136" s="526"/>
      <c r="AS136" s="526"/>
      <c r="AT136" s="526"/>
      <c r="AU136" s="526"/>
      <c r="AV136" s="526"/>
      <c r="AW136" s="526"/>
      <c r="AX136" s="526"/>
      <c r="AY136" s="526"/>
      <c r="AZ136" s="526"/>
    </row>
    <row r="137" spans="1:52" s="503" customFormat="1" ht="21" customHeight="1">
      <c r="A137" s="921" t="s">
        <v>152</v>
      </c>
      <c r="B137" s="921"/>
      <c r="C137" s="921"/>
      <c r="D137" s="916"/>
      <c r="E137" s="916"/>
      <c r="F137" s="916"/>
      <c r="G137" s="410"/>
      <c r="H137" s="410"/>
      <c r="AB137" s="504"/>
      <c r="AC137" s="504"/>
      <c r="AD137" s="507"/>
      <c r="AE137" s="507"/>
      <c r="AQ137" s="526"/>
      <c r="AR137" s="526"/>
      <c r="AS137" s="526"/>
      <c r="AT137" s="526"/>
      <c r="AU137" s="526"/>
      <c r="AV137" s="526"/>
      <c r="AW137" s="526"/>
      <c r="AX137" s="526"/>
      <c r="AY137" s="526"/>
      <c r="AZ137" s="526"/>
    </row>
    <row r="138" spans="1:52" s="503" customFormat="1" ht="52.5" customHeight="1">
      <c r="A138" s="921" t="s">
        <v>153</v>
      </c>
      <c r="B138" s="921"/>
      <c r="C138" s="921"/>
      <c r="D138" s="916"/>
      <c r="E138" s="916"/>
      <c r="F138" s="916"/>
      <c r="G138" s="561"/>
      <c r="H138" s="561"/>
      <c r="AB138" s="504"/>
      <c r="AC138" s="504"/>
      <c r="AD138" s="507"/>
      <c r="AE138" s="507"/>
      <c r="AQ138" s="526"/>
      <c r="AR138" s="526"/>
      <c r="AS138" s="526"/>
      <c r="AT138" s="526"/>
      <c r="AU138" s="526"/>
      <c r="AV138" s="526"/>
      <c r="AW138" s="526"/>
      <c r="AX138" s="526"/>
      <c r="AY138" s="526"/>
      <c r="AZ138" s="526"/>
    </row>
    <row r="139" spans="1:52" s="503" customFormat="1" ht="21" customHeight="1">
      <c r="A139" s="915" t="s">
        <v>154</v>
      </c>
      <c r="B139" s="915"/>
      <c r="C139" s="915"/>
      <c r="D139" s="916"/>
      <c r="E139" s="916"/>
      <c r="F139" s="916"/>
      <c r="G139" s="410"/>
      <c r="H139" s="410"/>
      <c r="AB139" s="504"/>
      <c r="AC139" s="504"/>
      <c r="AD139" s="507"/>
      <c r="AE139" s="507"/>
    </row>
    <row r="140" spans="1:52" s="503" customFormat="1" ht="21" customHeight="1">
      <c r="A140" s="919"/>
      <c r="B140" s="919"/>
      <c r="C140" s="919"/>
      <c r="D140" s="916"/>
      <c r="E140" s="916"/>
      <c r="F140" s="916"/>
      <c r="G140" s="410"/>
      <c r="H140" s="410"/>
      <c r="AB140" s="504"/>
      <c r="AC140" s="504"/>
      <c r="AD140" s="507"/>
      <c r="AE140" s="507"/>
    </row>
    <row r="141" spans="1:52">
      <c r="A141" s="920"/>
      <c r="B141" s="920"/>
      <c r="C141" s="920"/>
      <c r="D141" s="916"/>
      <c r="E141" s="916"/>
      <c r="F141" s="916"/>
    </row>
    <row r="142" spans="1:52">
      <c r="A142" s="548"/>
      <c r="B142" s="548"/>
      <c r="C142" s="548"/>
      <c r="D142" s="567"/>
      <c r="E142" s="567"/>
      <c r="F142" s="567"/>
    </row>
    <row r="143" spans="1:52" ht="22.5" customHeight="1">
      <c r="A143" s="48" t="s">
        <v>850</v>
      </c>
      <c r="B143" s="48"/>
      <c r="C143" s="48"/>
      <c r="D143" s="48"/>
      <c r="E143" s="48"/>
      <c r="F143" s="48"/>
    </row>
    <row r="144" spans="1:52" ht="22.5" customHeight="1">
      <c r="A144" s="48" t="s">
        <v>851</v>
      </c>
      <c r="B144" s="48"/>
      <c r="C144" s="48"/>
      <c r="D144" s="48"/>
      <c r="E144" s="48"/>
      <c r="F144" s="48"/>
    </row>
    <row r="145" spans="1:12" ht="22.5" customHeight="1">
      <c r="A145" s="48" t="s">
        <v>852</v>
      </c>
      <c r="B145" s="48"/>
      <c r="C145" s="48"/>
      <c r="D145" s="48"/>
      <c r="E145" s="48"/>
      <c r="F145" s="48"/>
    </row>
    <row r="146" spans="1:12" ht="22.5" customHeight="1">
      <c r="A146" s="48" t="s">
        <v>853</v>
      </c>
      <c r="B146" s="48"/>
      <c r="C146" s="48"/>
      <c r="D146" s="48"/>
      <c r="E146" s="48"/>
      <c r="F146" s="48"/>
    </row>
    <row r="147" spans="1:12" ht="87" customHeight="1">
      <c r="A147" s="581" t="str">
        <f>H147&amp;I147&amp;J147&amp;K147&amp;L147</f>
        <v>Note: Bidders may note that no prescribed proforma has been enclosed for Attachment 1(Undersea Power Cable Package (CA-01) ) Power of Attorney and Attachment 6(Undersea Power Cable Package (CA-01) ) The details of Alternative Bid. Bidders may use their own proforma for furnishing the required information with the bid.</v>
      </c>
      <c r="B147" s="581"/>
      <c r="C147" s="581"/>
      <c r="D147" s="581"/>
      <c r="E147" s="581"/>
      <c r="F147" s="581"/>
      <c r="H147" s="568" t="s">
        <v>823</v>
      </c>
      <c r="I147" s="569" t="str">
        <f>"Attachment 1(" &amp; Basic!$B$2 &amp; ") "</f>
        <v xml:space="preserve">Attachment 1(Undersea Power Cable Package (CA-01) ) </v>
      </c>
      <c r="J147" s="569" t="s">
        <v>824</v>
      </c>
      <c r="K147" s="569" t="str">
        <f>" and Attachment 6(" &amp; Basic!$B$2 &amp; ") "</f>
        <v xml:space="preserve"> and Attachment 6(Undersea Power Cable Package (CA-01) ) </v>
      </c>
      <c r="L147" s="569" t="s">
        <v>825</v>
      </c>
    </row>
    <row r="148" spans="1:12" ht="60.75" customHeight="1">
      <c r="A148" s="570"/>
      <c r="B148" s="570"/>
      <c r="C148" s="570"/>
      <c r="D148" s="570"/>
      <c r="E148" s="570"/>
      <c r="F148" s="570"/>
      <c r="H148" s="568"/>
      <c r="I148" s="569"/>
      <c r="J148" s="569"/>
      <c r="K148" s="569"/>
      <c r="L148" s="569"/>
    </row>
  </sheetData>
  <sheetProtection algorithmName="SHA-512" hashValue="6I3gdx2DRaZo8Gnl8kHmaKaUASaCeFl1/eqtkco95b7aOyNrW2+Np9ImiShnfTi5vAsNBwmogOzMtDob9BXNzg==" saltValue="GXQHIPtuOay9F5dl1/SjZw==" spinCount="100000" sheet="1" formatColumns="0" formatRows="0" selectLockedCells="1"/>
  <mergeCells count="121">
    <mergeCell ref="B62:F62"/>
    <mergeCell ref="B63:F63"/>
    <mergeCell ref="B64:F64"/>
    <mergeCell ref="B65:F65"/>
    <mergeCell ref="B66:F66"/>
    <mergeCell ref="B67:F67"/>
    <mergeCell ref="D54:F54"/>
    <mergeCell ref="B57:E57"/>
    <mergeCell ref="B58:F58"/>
    <mergeCell ref="B59:F59"/>
    <mergeCell ref="B60:F60"/>
    <mergeCell ref="B61:F61"/>
    <mergeCell ref="B38:C38"/>
    <mergeCell ref="B39:C39"/>
    <mergeCell ref="B40:C40"/>
    <mergeCell ref="B41:C41"/>
    <mergeCell ref="B42:C42"/>
    <mergeCell ref="B43:C43"/>
    <mergeCell ref="B32:C32"/>
    <mergeCell ref="B33:C33"/>
    <mergeCell ref="B34:C34"/>
    <mergeCell ref="B35:C35"/>
    <mergeCell ref="B36:C36"/>
    <mergeCell ref="B37:C37"/>
    <mergeCell ref="A140:C140"/>
    <mergeCell ref="D140:F140"/>
    <mergeCell ref="A141:C141"/>
    <mergeCell ref="D141:F141"/>
    <mergeCell ref="A147:F147"/>
    <mergeCell ref="B27:C27"/>
    <mergeCell ref="B28:C28"/>
    <mergeCell ref="B29:C29"/>
    <mergeCell ref="B30:C30"/>
    <mergeCell ref="B31:C31"/>
    <mergeCell ref="A137:C137"/>
    <mergeCell ref="D137:F137"/>
    <mergeCell ref="A138:C138"/>
    <mergeCell ref="D138:F138"/>
    <mergeCell ref="A139:C139"/>
    <mergeCell ref="D139:F139"/>
    <mergeCell ref="A134:C134"/>
    <mergeCell ref="D134:F134"/>
    <mergeCell ref="A135:C135"/>
    <mergeCell ref="D135:F135"/>
    <mergeCell ref="A136:C136"/>
    <mergeCell ref="D136:F136"/>
    <mergeCell ref="E123:F123"/>
    <mergeCell ref="A126:F126"/>
    <mergeCell ref="A127:B127"/>
    <mergeCell ref="B129:C129"/>
    <mergeCell ref="B130:C130"/>
    <mergeCell ref="A133:C133"/>
    <mergeCell ref="D133:F133"/>
    <mergeCell ref="B110:F110"/>
    <mergeCell ref="B111:F111"/>
    <mergeCell ref="B112:F112"/>
    <mergeCell ref="B113:F113"/>
    <mergeCell ref="B114:F114"/>
    <mergeCell ref="E122:F122"/>
    <mergeCell ref="B115:F115"/>
    <mergeCell ref="B92:F92"/>
    <mergeCell ref="B108:F108"/>
    <mergeCell ref="B109:F109"/>
    <mergeCell ref="C107:D107"/>
    <mergeCell ref="B69:F69"/>
    <mergeCell ref="B70:F70"/>
    <mergeCell ref="B71:F71"/>
    <mergeCell ref="B72:F72"/>
    <mergeCell ref="B73:F73"/>
    <mergeCell ref="B74:F74"/>
    <mergeCell ref="C90:D90"/>
    <mergeCell ref="B75:F75"/>
    <mergeCell ref="D51:F51"/>
    <mergeCell ref="B52:C52"/>
    <mergeCell ref="D52:F52"/>
    <mergeCell ref="B53:C53"/>
    <mergeCell ref="D53:F53"/>
    <mergeCell ref="D39:F39"/>
    <mergeCell ref="D40:F40"/>
    <mergeCell ref="D41:F41"/>
    <mergeCell ref="D42:F42"/>
    <mergeCell ref="D43:F43"/>
    <mergeCell ref="D44:F44"/>
    <mergeCell ref="B44:C44"/>
    <mergeCell ref="B45:C45"/>
    <mergeCell ref="B46:C46"/>
    <mergeCell ref="B50:C50"/>
    <mergeCell ref="B47:C47"/>
    <mergeCell ref="B48:C48"/>
    <mergeCell ref="B49:C49"/>
    <mergeCell ref="B51:C51"/>
    <mergeCell ref="D45:F45"/>
    <mergeCell ref="D46:F46"/>
    <mergeCell ref="D47:F47"/>
    <mergeCell ref="D36:F36"/>
    <mergeCell ref="D37:F37"/>
    <mergeCell ref="D38:F38"/>
    <mergeCell ref="D30:F30"/>
    <mergeCell ref="D31:F31"/>
    <mergeCell ref="D32:F32"/>
    <mergeCell ref="D48:F48"/>
    <mergeCell ref="D49:F49"/>
    <mergeCell ref="D50:F50"/>
    <mergeCell ref="B2:F2"/>
    <mergeCell ref="E4:F4"/>
    <mergeCell ref="E5:F5"/>
    <mergeCell ref="A10:F10"/>
    <mergeCell ref="C12:F12"/>
    <mergeCell ref="B13:C13"/>
    <mergeCell ref="D33:F33"/>
    <mergeCell ref="D34:F34"/>
    <mergeCell ref="D35:F35"/>
    <mergeCell ref="D28:F28"/>
    <mergeCell ref="G28:J28"/>
    <mergeCell ref="D29:F29"/>
    <mergeCell ref="C22:F22"/>
    <mergeCell ref="G23:H23"/>
    <mergeCell ref="B24:F24"/>
    <mergeCell ref="B26:F26"/>
    <mergeCell ref="G26:J26"/>
    <mergeCell ref="D27:F27"/>
  </mergeCells>
  <conditionalFormatting sqref="A126:F131">
    <cfRule type="expression" dxfId="8" priority="8">
      <formula>#REF!="Sole Bidder"</formula>
    </cfRule>
  </conditionalFormatting>
  <conditionalFormatting sqref="B129:C129">
    <cfRule type="expression" dxfId="7" priority="7">
      <formula>$A$129=""</formula>
    </cfRule>
  </conditionalFormatting>
  <conditionalFormatting sqref="B130:C130">
    <cfRule type="expression" dxfId="6" priority="6">
      <formula>$A$130=""</formula>
    </cfRule>
  </conditionalFormatting>
  <conditionalFormatting sqref="B57:F58">
    <cfRule type="expression" dxfId="5" priority="4" stopIfTrue="1">
      <formula>$P$16=0</formula>
    </cfRule>
  </conditionalFormatting>
  <conditionalFormatting sqref="B70:F73">
    <cfRule type="expression" dxfId="4" priority="3" stopIfTrue="1">
      <formula>$G$5=1</formula>
    </cfRule>
  </conditionalFormatting>
  <conditionalFormatting sqref="B74:F74">
    <cfRule type="expression" dxfId="3" priority="2" stopIfTrue="1">
      <formula>$G$5=2</formula>
    </cfRule>
  </conditionalFormatting>
  <conditionalFormatting sqref="F129:F130">
    <cfRule type="expression" dxfId="2" priority="10" stopIfTrue="1">
      <formula>$E$129=""</formula>
    </cfRule>
  </conditionalFormatting>
  <conditionalFormatting sqref="Z29">
    <cfRule type="expression" dxfId="1" priority="11" stopIfTrue="1">
      <formula>"if(right($I$21,1)=""."")"</formula>
    </cfRule>
  </conditionalFormatting>
  <dataValidations count="3">
    <dataValidation type="list" allowBlank="1" showInputMessage="1" showErrorMessage="1" sqref="G27" xr:uid="{25EB1D69-152A-4D4C-B199-A26AC34E0E7B}">
      <formula1>$AC$25:$AC$28</formula1>
    </dataValidation>
    <dataValidation type="whole" allowBlank="1" showInputMessage="1" showErrorMessage="1" error="Enter numeric figure between 1 to 20 only !" prompt="Enter the Validity of Bid Security in MONTHS" sqref="J27" xr:uid="{8492F2D3-F5BB-4097-B73E-F4AF0BF257AB}">
      <formula1>1</formula1>
      <formula2>20</formula2>
    </dataValidation>
    <dataValidation type="whole" allowBlank="1" showInputMessage="1" showErrorMessage="1" error="Enter numeric figure only !" prompt="Enter the Bid Security Amount in Figures" sqref="I27" xr:uid="{0E8FFBEB-018B-4717-8EF3-6736B4BC961D}">
      <formula1>0</formula1>
      <formula2>990000000</formula2>
    </dataValidation>
  </dataValidations>
  <pageMargins left="0.59" right="0.46" top="0.59055118110236227" bottom="0.59055118110236227" header="0.35433070866141736" footer="0.35433070866141736"/>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0353" r:id="rId4" name="Option Button 1">
              <controlPr locked="0" defaultSize="0" autoFill="0" autoLine="0" autoPict="0" altText="Domestic Bidder">
                <anchor moveWithCells="1">
                  <from>
                    <xdr:col>1</xdr:col>
                    <xdr:colOff>38100</xdr:colOff>
                    <xdr:row>4</xdr:row>
                    <xdr:rowOff>38100</xdr:rowOff>
                  </from>
                  <to>
                    <xdr:col>2</xdr:col>
                    <xdr:colOff>447675</xdr:colOff>
                    <xdr:row>4</xdr:row>
                    <xdr:rowOff>304800</xdr:rowOff>
                  </to>
                </anchor>
              </controlPr>
            </control>
          </mc:Choice>
        </mc:AlternateContent>
        <mc:AlternateContent xmlns:mc="http://schemas.openxmlformats.org/markup-compatibility/2006">
          <mc:Choice Requires="x14">
            <control shapeId="100354" r:id="rId5" name="Option Button 2">
              <controlPr locked="0" defaultSize="0" autoFill="0" autoLine="0" autoPict="0" altText="Domestic Bidder">
                <anchor moveWithCells="1">
                  <from>
                    <xdr:col>3</xdr:col>
                    <xdr:colOff>38100</xdr:colOff>
                    <xdr:row>4</xdr:row>
                    <xdr:rowOff>38100</xdr:rowOff>
                  </from>
                  <to>
                    <xdr:col>3</xdr:col>
                    <xdr:colOff>1162050</xdr:colOff>
                    <xdr:row>4</xdr:row>
                    <xdr:rowOff>304800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08517E4-F63E-4D64-AE98-1E187224005D}">
            <xm:f>'Names of Bidder'!$D$6="Individual Firm"</xm:f>
            <x14:dxf>
              <font>
                <strike/>
              </font>
            </x14:dxf>
          </x14:cfRule>
          <xm:sqref>B113:F113</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29" customWidth="1"/>
    <col min="2" max="2" width="11.85546875" style="129" customWidth="1"/>
    <col min="3" max="16384" width="9.140625" style="129"/>
  </cols>
  <sheetData>
    <row r="1" spans="1:4" s="128" customFormat="1" ht="30" customHeight="1">
      <c r="A1" s="926" t="e">
        <f>#REF!</f>
        <v>#REF!</v>
      </c>
      <c r="B1" s="926"/>
    </row>
    <row r="2" spans="1:4" s="128" customFormat="1" ht="30" customHeight="1"/>
    <row r="3" spans="1:4">
      <c r="A3" s="128"/>
    </row>
    <row r="4" spans="1:4">
      <c r="A4" s="160" t="e">
        <f>IF(OR((A1&gt;9999999999),(A1&lt;0)),"Invalid Entry - More than 1000 crore OR -ve value",IF(A1=0, "Rs. Zero Only ",+CONCATENATE("Rs. ", B11,D11,B10,D10,B9,D9,B8,D8,B7,D7,B6," Only")))</f>
        <v>#REF!</v>
      </c>
    </row>
    <row r="5" spans="1:4">
      <c r="A5" s="128"/>
    </row>
    <row r="6" spans="1:4">
      <c r="A6" s="161" t="e">
        <f>-INT(A1/100)*100+ROUND(A1,0)</f>
        <v>#REF!</v>
      </c>
      <c r="B6" s="129" t="e">
        <f t="shared" ref="B6:B11" si="0">IF(A6=0,"",LOOKUP(A6,$A$13:$A$112,$B$13:$B$112))</f>
        <v>#REF!</v>
      </c>
      <c r="D6" s="160"/>
    </row>
    <row r="7" spans="1:4">
      <c r="A7" s="161" t="e">
        <f>-INT(A1/1000)*10+INT(A1/100)</f>
        <v>#REF!</v>
      </c>
      <c r="B7" s="129" t="e">
        <f t="shared" si="0"/>
        <v>#REF!</v>
      </c>
      <c r="D7" s="160" t="e">
        <f>+IF(B7="",""," Hundred ")</f>
        <v>#REF!</v>
      </c>
    </row>
    <row r="8" spans="1:4">
      <c r="A8" s="161" t="e">
        <f>-INT(A1/100000)*100+INT(A1/1000)</f>
        <v>#REF!</v>
      </c>
      <c r="B8" s="129" t="e">
        <f t="shared" si="0"/>
        <v>#REF!</v>
      </c>
      <c r="D8" s="160" t="e">
        <f>IF((B8=""),IF(C8="",""," Thousand ")," Thousand ")</f>
        <v>#REF!</v>
      </c>
    </row>
    <row r="9" spans="1:4">
      <c r="A9" s="161" t="e">
        <f>-INT(A1/10000000)*100+INT(A1/100000)</f>
        <v>#REF!</v>
      </c>
      <c r="B9" s="129" t="e">
        <f t="shared" si="0"/>
        <v>#REF!</v>
      </c>
      <c r="D9" s="160" t="e">
        <f>IF((B9=""),IF(C9="",""," Lac ")," Lac ")</f>
        <v>#REF!</v>
      </c>
    </row>
    <row r="10" spans="1:4">
      <c r="A10" s="161" t="e">
        <f>-INT(A1/1000000000)*100+INT(A1/10000000)</f>
        <v>#REF!</v>
      </c>
      <c r="B10" s="162" t="e">
        <f t="shared" si="0"/>
        <v>#REF!</v>
      </c>
      <c r="D10" s="160" t="e">
        <f>IF((B10=""),IF(C10="",""," Crore ")," Crore ")</f>
        <v>#REF!</v>
      </c>
    </row>
    <row r="11" spans="1:4">
      <c r="A11" s="163" t="e">
        <f>-INT(A1/10000000000)*1000+INT(A1/1000000000)</f>
        <v>#REF!</v>
      </c>
      <c r="B11" s="162" t="e">
        <f t="shared" si="0"/>
        <v>#REF!</v>
      </c>
      <c r="D11" s="160" t="e">
        <f>IF((B11=""),IF(C11="",""," Hundred ")," Hundred ")</f>
        <v>#REF!</v>
      </c>
    </row>
    <row r="13" spans="1:4">
      <c r="A13" s="164">
        <v>1</v>
      </c>
      <c r="B13" s="165" t="s">
        <v>162</v>
      </c>
    </row>
    <row r="14" spans="1:4">
      <c r="A14" s="164">
        <v>2</v>
      </c>
      <c r="B14" s="165" t="s">
        <v>163</v>
      </c>
    </row>
    <row r="15" spans="1:4">
      <c r="A15" s="164">
        <v>3</v>
      </c>
      <c r="B15" s="165" t="s">
        <v>164</v>
      </c>
    </row>
    <row r="16" spans="1:4">
      <c r="A16" s="164">
        <v>4</v>
      </c>
      <c r="B16" s="165" t="s">
        <v>165</v>
      </c>
    </row>
    <row r="17" spans="1:2">
      <c r="A17" s="164">
        <v>5</v>
      </c>
      <c r="B17" s="165" t="s">
        <v>166</v>
      </c>
    </row>
    <row r="18" spans="1:2">
      <c r="A18" s="164">
        <v>6</v>
      </c>
      <c r="B18" s="165" t="s">
        <v>167</v>
      </c>
    </row>
    <row r="19" spans="1:2">
      <c r="A19" s="164">
        <v>7</v>
      </c>
      <c r="B19" s="165" t="s">
        <v>168</v>
      </c>
    </row>
    <row r="20" spans="1:2">
      <c r="A20" s="164">
        <v>8</v>
      </c>
      <c r="B20" s="165" t="s">
        <v>169</v>
      </c>
    </row>
    <row r="21" spans="1:2">
      <c r="A21" s="164">
        <v>9</v>
      </c>
      <c r="B21" s="165" t="s">
        <v>170</v>
      </c>
    </row>
    <row r="22" spans="1:2">
      <c r="A22" s="164">
        <v>10</v>
      </c>
      <c r="B22" s="165" t="s">
        <v>171</v>
      </c>
    </row>
    <row r="23" spans="1:2">
      <c r="A23" s="164">
        <v>11</v>
      </c>
      <c r="B23" s="165" t="s">
        <v>172</v>
      </c>
    </row>
    <row r="24" spans="1:2">
      <c r="A24" s="164">
        <v>12</v>
      </c>
      <c r="B24" s="165" t="s">
        <v>173</v>
      </c>
    </row>
    <row r="25" spans="1:2">
      <c r="A25" s="164">
        <v>13</v>
      </c>
      <c r="B25" s="165" t="s">
        <v>174</v>
      </c>
    </row>
    <row r="26" spans="1:2">
      <c r="A26" s="164">
        <v>14</v>
      </c>
      <c r="B26" s="165" t="s">
        <v>175</v>
      </c>
    </row>
    <row r="27" spans="1:2">
      <c r="A27" s="164">
        <v>15</v>
      </c>
      <c r="B27" s="165" t="s">
        <v>176</v>
      </c>
    </row>
    <row r="28" spans="1:2">
      <c r="A28" s="164">
        <v>16</v>
      </c>
      <c r="B28" s="165" t="s">
        <v>177</v>
      </c>
    </row>
    <row r="29" spans="1:2">
      <c r="A29" s="164">
        <v>17</v>
      </c>
      <c r="B29" s="165" t="s">
        <v>178</v>
      </c>
    </row>
    <row r="30" spans="1:2">
      <c r="A30" s="164">
        <v>18</v>
      </c>
      <c r="B30" s="165" t="s">
        <v>179</v>
      </c>
    </row>
    <row r="31" spans="1:2">
      <c r="A31" s="164">
        <v>19</v>
      </c>
      <c r="B31" s="165" t="s">
        <v>180</v>
      </c>
    </row>
    <row r="32" spans="1:2">
      <c r="A32" s="164">
        <v>20</v>
      </c>
      <c r="B32" s="165" t="s">
        <v>181</v>
      </c>
    </row>
    <row r="33" spans="1:2">
      <c r="A33" s="164">
        <v>21</v>
      </c>
      <c r="B33" s="165" t="s">
        <v>182</v>
      </c>
    </row>
    <row r="34" spans="1:2">
      <c r="A34" s="164">
        <v>22</v>
      </c>
      <c r="B34" s="165" t="s">
        <v>183</v>
      </c>
    </row>
    <row r="35" spans="1:2">
      <c r="A35" s="164">
        <v>23</v>
      </c>
      <c r="B35" s="165" t="s">
        <v>184</v>
      </c>
    </row>
    <row r="36" spans="1:2">
      <c r="A36" s="164">
        <v>24</v>
      </c>
      <c r="B36" s="165" t="s">
        <v>185</v>
      </c>
    </row>
    <row r="37" spans="1:2">
      <c r="A37" s="164">
        <v>25</v>
      </c>
      <c r="B37" s="165" t="s">
        <v>186</v>
      </c>
    </row>
    <row r="38" spans="1:2">
      <c r="A38" s="164">
        <v>26</v>
      </c>
      <c r="B38" s="165" t="s">
        <v>187</v>
      </c>
    </row>
    <row r="39" spans="1:2">
      <c r="A39" s="164">
        <v>27</v>
      </c>
      <c r="B39" s="165" t="s">
        <v>188</v>
      </c>
    </row>
    <row r="40" spans="1:2">
      <c r="A40" s="164">
        <v>28</v>
      </c>
      <c r="B40" s="165" t="s">
        <v>189</v>
      </c>
    </row>
    <row r="41" spans="1:2">
      <c r="A41" s="164">
        <v>29</v>
      </c>
      <c r="B41" s="165" t="s">
        <v>190</v>
      </c>
    </row>
    <row r="42" spans="1:2">
      <c r="A42" s="164">
        <v>30</v>
      </c>
      <c r="B42" s="165" t="s">
        <v>191</v>
      </c>
    </row>
    <row r="43" spans="1:2">
      <c r="A43" s="164">
        <v>31</v>
      </c>
      <c r="B43" s="165" t="s">
        <v>192</v>
      </c>
    </row>
    <row r="44" spans="1:2">
      <c r="A44" s="164">
        <v>32</v>
      </c>
      <c r="B44" s="165" t="s">
        <v>193</v>
      </c>
    </row>
    <row r="45" spans="1:2">
      <c r="A45" s="164">
        <v>33</v>
      </c>
      <c r="B45" s="165" t="s">
        <v>194</v>
      </c>
    </row>
    <row r="46" spans="1:2">
      <c r="A46" s="164">
        <v>34</v>
      </c>
      <c r="B46" s="165" t="s">
        <v>195</v>
      </c>
    </row>
    <row r="47" spans="1:2">
      <c r="A47" s="164">
        <v>35</v>
      </c>
      <c r="B47" s="165" t="s">
        <v>8</v>
      </c>
    </row>
    <row r="48" spans="1:2">
      <c r="A48" s="164">
        <v>36</v>
      </c>
      <c r="B48" s="165" t="s">
        <v>196</v>
      </c>
    </row>
    <row r="49" spans="1:2">
      <c r="A49" s="164">
        <v>37</v>
      </c>
      <c r="B49" s="165" t="s">
        <v>197</v>
      </c>
    </row>
    <row r="50" spans="1:2">
      <c r="A50" s="164">
        <v>38</v>
      </c>
      <c r="B50" s="165" t="s">
        <v>198</v>
      </c>
    </row>
    <row r="51" spans="1:2">
      <c r="A51" s="164">
        <v>39</v>
      </c>
      <c r="B51" s="165" t="s">
        <v>199</v>
      </c>
    </row>
    <row r="52" spans="1:2">
      <c r="A52" s="164">
        <v>40</v>
      </c>
      <c r="B52" s="165" t="s">
        <v>200</v>
      </c>
    </row>
    <row r="53" spans="1:2">
      <c r="A53" s="164">
        <v>41</v>
      </c>
      <c r="B53" s="165" t="s">
        <v>201</v>
      </c>
    </row>
    <row r="54" spans="1:2">
      <c r="A54" s="164">
        <v>42</v>
      </c>
      <c r="B54" s="165" t="s">
        <v>202</v>
      </c>
    </row>
    <row r="55" spans="1:2">
      <c r="A55" s="164">
        <v>43</v>
      </c>
      <c r="B55" s="165" t="s">
        <v>203</v>
      </c>
    </row>
    <row r="56" spans="1:2">
      <c r="A56" s="164">
        <v>44</v>
      </c>
      <c r="B56" s="165" t="s">
        <v>204</v>
      </c>
    </row>
    <row r="57" spans="1:2">
      <c r="A57" s="164">
        <v>45</v>
      </c>
      <c r="B57" s="165" t="s">
        <v>205</v>
      </c>
    </row>
    <row r="58" spans="1:2">
      <c r="A58" s="164">
        <v>46</v>
      </c>
      <c r="B58" s="165" t="s">
        <v>206</v>
      </c>
    </row>
    <row r="59" spans="1:2">
      <c r="A59" s="164">
        <v>47</v>
      </c>
      <c r="B59" s="165" t="s">
        <v>207</v>
      </c>
    </row>
    <row r="60" spans="1:2">
      <c r="A60" s="164">
        <v>48</v>
      </c>
      <c r="B60" s="165" t="s">
        <v>208</v>
      </c>
    </row>
    <row r="61" spans="1:2">
      <c r="A61" s="164">
        <v>49</v>
      </c>
      <c r="B61" s="165" t="s">
        <v>209</v>
      </c>
    </row>
    <row r="62" spans="1:2">
      <c r="A62" s="164">
        <v>50</v>
      </c>
      <c r="B62" s="165" t="s">
        <v>210</v>
      </c>
    </row>
    <row r="63" spans="1:2">
      <c r="A63" s="164">
        <v>51</v>
      </c>
      <c r="B63" s="165" t="s">
        <v>211</v>
      </c>
    </row>
    <row r="64" spans="1:2">
      <c r="A64" s="164">
        <v>52</v>
      </c>
      <c r="B64" s="165" t="s">
        <v>212</v>
      </c>
    </row>
    <row r="65" spans="1:2">
      <c r="A65" s="164">
        <v>53</v>
      </c>
      <c r="B65" s="165" t="s">
        <v>213</v>
      </c>
    </row>
    <row r="66" spans="1:2">
      <c r="A66" s="164">
        <v>54</v>
      </c>
      <c r="B66" s="165" t="s">
        <v>214</v>
      </c>
    </row>
    <row r="67" spans="1:2">
      <c r="A67" s="164">
        <v>55</v>
      </c>
      <c r="B67" s="165" t="s">
        <v>215</v>
      </c>
    </row>
    <row r="68" spans="1:2">
      <c r="A68" s="164">
        <v>56</v>
      </c>
      <c r="B68" s="165" t="s">
        <v>216</v>
      </c>
    </row>
    <row r="69" spans="1:2">
      <c r="A69" s="164">
        <v>57</v>
      </c>
      <c r="B69" s="165" t="s">
        <v>217</v>
      </c>
    </row>
    <row r="70" spans="1:2">
      <c r="A70" s="164">
        <v>58</v>
      </c>
      <c r="B70" s="165" t="s">
        <v>218</v>
      </c>
    </row>
    <row r="71" spans="1:2">
      <c r="A71" s="164">
        <v>59</v>
      </c>
      <c r="B71" s="165" t="s">
        <v>219</v>
      </c>
    </row>
    <row r="72" spans="1:2">
      <c r="A72" s="164">
        <v>60</v>
      </c>
      <c r="B72" s="165" t="s">
        <v>220</v>
      </c>
    </row>
    <row r="73" spans="1:2">
      <c r="A73" s="164">
        <v>61</v>
      </c>
      <c r="B73" s="165" t="s">
        <v>221</v>
      </c>
    </row>
    <row r="74" spans="1:2">
      <c r="A74" s="164">
        <v>62</v>
      </c>
      <c r="B74" s="165" t="s">
        <v>222</v>
      </c>
    </row>
    <row r="75" spans="1:2">
      <c r="A75" s="164">
        <v>63</v>
      </c>
      <c r="B75" s="165" t="s">
        <v>223</v>
      </c>
    </row>
    <row r="76" spans="1:2">
      <c r="A76" s="164">
        <v>64</v>
      </c>
      <c r="B76" s="165" t="s">
        <v>224</v>
      </c>
    </row>
    <row r="77" spans="1:2">
      <c r="A77" s="164">
        <v>65</v>
      </c>
      <c r="B77" s="165" t="s">
        <v>225</v>
      </c>
    </row>
    <row r="78" spans="1:2">
      <c r="A78" s="164">
        <v>66</v>
      </c>
      <c r="B78" s="165" t="s">
        <v>226</v>
      </c>
    </row>
    <row r="79" spans="1:2">
      <c r="A79" s="164">
        <v>67</v>
      </c>
      <c r="B79" s="165" t="s">
        <v>227</v>
      </c>
    </row>
    <row r="80" spans="1:2">
      <c r="A80" s="164">
        <v>68</v>
      </c>
      <c r="B80" s="165" t="s">
        <v>228</v>
      </c>
    </row>
    <row r="81" spans="1:2">
      <c r="A81" s="164">
        <v>69</v>
      </c>
      <c r="B81" s="165" t="s">
        <v>229</v>
      </c>
    </row>
    <row r="82" spans="1:2">
      <c r="A82" s="164">
        <v>70</v>
      </c>
      <c r="B82" s="165" t="s">
        <v>230</v>
      </c>
    </row>
    <row r="83" spans="1:2">
      <c r="A83" s="164">
        <v>71</v>
      </c>
      <c r="B83" s="165" t="s">
        <v>231</v>
      </c>
    </row>
    <row r="84" spans="1:2">
      <c r="A84" s="164">
        <v>72</v>
      </c>
      <c r="B84" s="165" t="s">
        <v>232</v>
      </c>
    </row>
    <row r="85" spans="1:2">
      <c r="A85" s="164">
        <v>73</v>
      </c>
      <c r="B85" s="165" t="s">
        <v>233</v>
      </c>
    </row>
    <row r="86" spans="1:2">
      <c r="A86" s="164">
        <v>74</v>
      </c>
      <c r="B86" s="165" t="s">
        <v>234</v>
      </c>
    </row>
    <row r="87" spans="1:2">
      <c r="A87" s="164">
        <v>75</v>
      </c>
      <c r="B87" s="165" t="s">
        <v>235</v>
      </c>
    </row>
    <row r="88" spans="1:2">
      <c r="A88" s="164">
        <v>76</v>
      </c>
      <c r="B88" s="165" t="s">
        <v>236</v>
      </c>
    </row>
    <row r="89" spans="1:2">
      <c r="A89" s="164">
        <v>77</v>
      </c>
      <c r="B89" s="165" t="s">
        <v>237</v>
      </c>
    </row>
    <row r="90" spans="1:2">
      <c r="A90" s="164">
        <v>78</v>
      </c>
      <c r="B90" s="165" t="s">
        <v>238</v>
      </c>
    </row>
    <row r="91" spans="1:2">
      <c r="A91" s="164">
        <v>79</v>
      </c>
      <c r="B91" s="165" t="s">
        <v>239</v>
      </c>
    </row>
    <row r="92" spans="1:2">
      <c r="A92" s="164">
        <v>80</v>
      </c>
      <c r="B92" s="165" t="s">
        <v>240</v>
      </c>
    </row>
    <row r="93" spans="1:2">
      <c r="A93" s="164">
        <v>81</v>
      </c>
      <c r="B93" s="165" t="s">
        <v>241</v>
      </c>
    </row>
    <row r="94" spans="1:2">
      <c r="A94" s="164">
        <v>82</v>
      </c>
      <c r="B94" s="165" t="s">
        <v>242</v>
      </c>
    </row>
    <row r="95" spans="1:2">
      <c r="A95" s="164">
        <v>83</v>
      </c>
      <c r="B95" s="165" t="s">
        <v>243</v>
      </c>
    </row>
    <row r="96" spans="1:2">
      <c r="A96" s="164">
        <v>84</v>
      </c>
      <c r="B96" s="165" t="s">
        <v>244</v>
      </c>
    </row>
    <row r="97" spans="1:2">
      <c r="A97" s="164">
        <v>85</v>
      </c>
      <c r="B97" s="165" t="s">
        <v>245</v>
      </c>
    </row>
    <row r="98" spans="1:2">
      <c r="A98" s="164">
        <v>86</v>
      </c>
      <c r="B98" s="165" t="s">
        <v>246</v>
      </c>
    </row>
    <row r="99" spans="1:2">
      <c r="A99" s="164">
        <v>87</v>
      </c>
      <c r="B99" s="165" t="s">
        <v>247</v>
      </c>
    </row>
    <row r="100" spans="1:2">
      <c r="A100" s="164">
        <v>88</v>
      </c>
      <c r="B100" s="165" t="s">
        <v>248</v>
      </c>
    </row>
    <row r="101" spans="1:2">
      <c r="A101" s="164">
        <v>89</v>
      </c>
      <c r="B101" s="165" t="s">
        <v>249</v>
      </c>
    </row>
    <row r="102" spans="1:2">
      <c r="A102" s="164">
        <v>90</v>
      </c>
      <c r="B102" s="165" t="s">
        <v>250</v>
      </c>
    </row>
    <row r="103" spans="1:2">
      <c r="A103" s="164">
        <v>91</v>
      </c>
      <c r="B103" s="165" t="s">
        <v>251</v>
      </c>
    </row>
    <row r="104" spans="1:2">
      <c r="A104" s="164">
        <v>92</v>
      </c>
      <c r="B104" s="165" t="s">
        <v>252</v>
      </c>
    </row>
    <row r="105" spans="1:2">
      <c r="A105" s="164">
        <v>93</v>
      </c>
      <c r="B105" s="165" t="s">
        <v>253</v>
      </c>
    </row>
    <row r="106" spans="1:2">
      <c r="A106" s="164">
        <v>94</v>
      </c>
      <c r="B106" s="165" t="s">
        <v>254</v>
      </c>
    </row>
    <row r="107" spans="1:2">
      <c r="A107" s="164">
        <v>95</v>
      </c>
      <c r="B107" s="165" t="s">
        <v>255</v>
      </c>
    </row>
    <row r="108" spans="1:2">
      <c r="A108" s="164">
        <v>96</v>
      </c>
      <c r="B108" s="165" t="s">
        <v>256</v>
      </c>
    </row>
    <row r="109" spans="1:2">
      <c r="A109" s="164">
        <v>97</v>
      </c>
      <c r="B109" s="165" t="s">
        <v>257</v>
      </c>
    </row>
    <row r="110" spans="1:2">
      <c r="A110" s="164">
        <v>98</v>
      </c>
      <c r="B110" s="165" t="s">
        <v>258</v>
      </c>
    </row>
    <row r="111" spans="1:2">
      <c r="A111" s="164">
        <v>99</v>
      </c>
      <c r="B111" s="165" t="s">
        <v>259</v>
      </c>
    </row>
    <row r="112" spans="1:2">
      <c r="A112" s="164">
        <v>100</v>
      </c>
      <c r="B112" s="165" t="s">
        <v>260</v>
      </c>
    </row>
  </sheetData>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31</vt:i4>
      </vt:variant>
    </vt:vector>
  </HeadingPairs>
  <TitlesOfParts>
    <vt:vector size="64" baseType="lpstr">
      <vt:lpstr>Basic</vt:lpstr>
      <vt:lpstr>Cover</vt:lpstr>
      <vt:lpstr>Names of Bidder</vt:lpstr>
      <vt:lpstr>Attach 2(JV)</vt:lpstr>
      <vt:lpstr>Attach 2(QR)</vt:lpstr>
      <vt:lpstr>Attach 3</vt:lpstr>
      <vt:lpstr>Attach 3 (A)</vt:lpstr>
      <vt:lpstr>Attach 3 (B)</vt:lpstr>
      <vt:lpstr>Attach 4</vt:lpstr>
      <vt:lpstr>Attach 4A</vt:lpstr>
      <vt:lpstr>Attach 5</vt:lpstr>
      <vt:lpstr>Attach 7</vt:lpstr>
      <vt:lpstr>Attach ..7</vt:lpstr>
      <vt:lpstr>Attach 8</vt:lpstr>
      <vt:lpstr>Attach 9</vt:lpstr>
      <vt:lpstr>Attach 10</vt:lpstr>
      <vt:lpstr>Attach 11</vt:lpstr>
      <vt:lpstr>Attach PV</vt:lpstr>
      <vt:lpstr>Attach 12</vt:lpstr>
      <vt:lpstr>Attach 14-IP</vt:lpstr>
      <vt:lpstr>Attach 14</vt:lpstr>
      <vt:lpstr>Attach 15</vt:lpstr>
      <vt:lpstr>Attach 16</vt:lpstr>
      <vt:lpstr>Attach 19</vt:lpstr>
      <vt:lpstr>Attach 20</vt:lpstr>
      <vt:lpstr>Attach 18 SP</vt:lpstr>
      <vt:lpstr>Attach 23</vt:lpstr>
      <vt:lpstr>Attach 25</vt:lpstr>
      <vt:lpstr>Attach 26</vt:lpstr>
      <vt:lpstr>Attach 28</vt:lpstr>
      <vt:lpstr>Bid Form (First Stage)</vt:lpstr>
      <vt:lpstr>N to W</vt:lpstr>
      <vt:lpstr>Sheet1</vt:lpstr>
      <vt:lpstr>'Attach ..7'!Print_Area</vt:lpstr>
      <vt:lpstr>'Attach 10'!Print_Area</vt:lpstr>
      <vt:lpstr>'Attach 11'!Print_Area</vt:lpstr>
      <vt:lpstr>'Attach 12'!Print_Area</vt:lpstr>
      <vt:lpstr>'Attach 14'!Print_Area</vt:lpstr>
      <vt:lpstr>'Attach 14-IP'!Print_Area</vt:lpstr>
      <vt:lpstr>'Attach 15'!Print_Area</vt:lpstr>
      <vt:lpstr>'Attach 16'!Print_Area</vt:lpstr>
      <vt:lpstr>'Attach 18 SP'!Print_Area</vt:lpstr>
      <vt:lpstr>'Attach 19'!Print_Area</vt:lpstr>
      <vt:lpstr>'Attach 2(JV)'!Print_Area</vt:lpstr>
      <vt:lpstr>'Attach 2(QR)'!Print_Area</vt:lpstr>
      <vt:lpstr>'Attach 20'!Print_Area</vt:lpstr>
      <vt:lpstr>'Attach 23'!Print_Area</vt:lpstr>
      <vt:lpstr>'Attach 25'!Print_Area</vt:lpstr>
      <vt:lpstr>'Attach 26'!Print_Area</vt:lpstr>
      <vt:lpstr>'Attach 28'!Print_Area</vt:lpstr>
      <vt:lpstr>'Attach 3'!Print_Area</vt:lpstr>
      <vt:lpstr>'Attach 3 (A)'!Print_Area</vt:lpstr>
      <vt:lpstr>'Attach 3 (B)'!Print_Area</vt:lpstr>
      <vt:lpstr>'Attach 4'!Print_Area</vt:lpstr>
      <vt:lpstr>'Attach 4A'!Print_Area</vt:lpstr>
      <vt:lpstr>'Attach 5'!Print_Area</vt:lpstr>
      <vt:lpstr>'Attach 7'!Print_Area</vt:lpstr>
      <vt:lpstr>'Attach 8'!Print_Area</vt:lpstr>
      <vt:lpstr>'Attach 9'!Print_Area</vt:lpstr>
      <vt:lpstr>'Attach PV'!Print_Area</vt:lpstr>
      <vt:lpstr>'Bid Form (First Stage)'!Print_Area</vt:lpstr>
      <vt:lpstr>Cover!Print_Area</vt:lpstr>
      <vt:lpstr>'Names of Bidder'!Print_Area</vt:lpstr>
      <vt:lpstr>'Attach 8'!Print_Titles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2025-03-21T10:41:16Z</cp:lastPrinted>
  <dcterms:created xsi:type="dcterms:W3CDTF">2010-09-27T08:09:01Z</dcterms:created>
  <dcterms:modified xsi:type="dcterms:W3CDTF">2025-03-21T15:23:50Z</dcterms:modified>
</cp:coreProperties>
</file>